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codeName="DieseArbeitsmappe"/>
  <mc:AlternateContent xmlns:mc="http://schemas.openxmlformats.org/markup-compatibility/2006">
    <mc:Choice Requires="x15">
      <x15ac:absPath xmlns:x15ac="http://schemas.microsoft.com/office/spreadsheetml/2010/11/ac" url="C:\Users\cha\Desktop\Neuer Ordner\"/>
    </mc:Choice>
  </mc:AlternateContent>
  <bookViews>
    <workbookView xWindow="0" yWindow="0" windowWidth="23040" windowHeight="9410" tabRatio="531"/>
  </bookViews>
  <sheets>
    <sheet name="Bernmobil Garage 1" sheetId="28" r:id="rId1"/>
    <sheet name="Modul1" sheetId="6" state="veryHidden" r:id="rId2"/>
  </sheets>
  <definedNames>
    <definedName name="asdf">#REF!</definedName>
    <definedName name="_xlnm.Print_Area" localSheetId="0">'Bernmobil Garage 1'!$A$1:$AH$70</definedName>
    <definedName name="K1_SIA102" localSheetId="0">'Bernmobil Garage 1'!$T$3</definedName>
    <definedName name="K1_SIA102">#REF!</definedName>
    <definedName name="K1_SIA108" localSheetId="0">'Bernmobil Garage 1'!$X$3</definedName>
    <definedName name="K1_SIA108">#REF!</definedName>
    <definedName name="K2_SIA102" localSheetId="0">'Bernmobil Garage 1'!$T$4</definedName>
    <definedName name="K2_SIA102">#REF!</definedName>
    <definedName name="K2_SIA108" localSheetId="0">'Bernmobil Garage 1'!$X$4</definedName>
    <definedName name="K2_SIA108">#REF!</definedName>
    <definedName name="NK" localSheetId="0">'Bernmobil Garage 1'!#REF!</definedName>
    <definedName name="NK">#REF!</definedName>
    <definedName name="SIA102_K1">#REF!</definedName>
    <definedName name="SIA102_K2">#REF!</definedName>
    <definedName name="SIA108_K1">#REF!</definedName>
    <definedName name="SIA108_K2">#REF!</definedName>
    <definedName name="Teilprojekte_02_06">#REF!</definedName>
  </definedNames>
  <calcPr calcId="152511"/>
</workbook>
</file>

<file path=xl/calcChain.xml><?xml version="1.0" encoding="utf-8"?>
<calcChain xmlns="http://schemas.openxmlformats.org/spreadsheetml/2006/main">
  <c r="AG70" i="28" l="1"/>
  <c r="AB45" i="28" l="1"/>
  <c r="AB42" i="28"/>
  <c r="AB39" i="28"/>
  <c r="AB33" i="28"/>
  <c r="AB25" i="28"/>
  <c r="AB22" i="28"/>
  <c r="AB14" i="28"/>
  <c r="W45" i="28"/>
  <c r="W42" i="28"/>
  <c r="W39" i="28"/>
  <c r="W33" i="28"/>
  <c r="W25" i="28"/>
  <c r="W22" i="28"/>
  <c r="W14" i="28"/>
  <c r="R45" i="28"/>
  <c r="R42" i="28"/>
  <c r="R39" i="28"/>
  <c r="R33" i="28"/>
  <c r="R25" i="28"/>
  <c r="R52" i="28" s="1"/>
  <c r="R22" i="28"/>
  <c r="R14" i="28"/>
  <c r="M45" i="28"/>
  <c r="M42" i="28"/>
  <c r="M39" i="28"/>
  <c r="M33" i="28"/>
  <c r="M25" i="28"/>
  <c r="M22" i="28"/>
  <c r="M14" i="28"/>
  <c r="H45" i="28"/>
  <c r="H42" i="28"/>
  <c r="H39" i="28"/>
  <c r="H33" i="28"/>
  <c r="H25" i="28"/>
  <c r="H22" i="28"/>
  <c r="H14" i="28"/>
  <c r="C45" i="28"/>
  <c r="C42" i="28"/>
  <c r="C39" i="28"/>
  <c r="C33" i="28"/>
  <c r="C25" i="28"/>
  <c r="C52" i="28" s="1"/>
  <c r="C22" i="28"/>
  <c r="E12" i="28"/>
  <c r="AD12" i="28"/>
  <c r="Y12" i="28"/>
  <c r="T12" i="28"/>
  <c r="O12" i="28"/>
  <c r="J12" i="28"/>
  <c r="AB52" i="28" l="1"/>
  <c r="W52" i="28"/>
  <c r="M52" i="28"/>
  <c r="H52" i="28"/>
  <c r="AH61" i="28" l="1"/>
  <c r="D65" i="28" l="1"/>
  <c r="I14" i="28"/>
  <c r="AG6" i="28" l="1"/>
  <c r="AC42" i="28" l="1"/>
  <c r="X42" i="28"/>
  <c r="S42" i="28"/>
  <c r="N42" i="28"/>
  <c r="N39" i="28"/>
  <c r="N45" i="28"/>
  <c r="X14" i="28" l="1"/>
  <c r="N14" i="28"/>
  <c r="S14" i="28"/>
  <c r="AC14" i="28"/>
  <c r="D33" i="28"/>
  <c r="I33" i="28"/>
  <c r="X33" i="28"/>
  <c r="N33" i="28"/>
  <c r="S33" i="28"/>
  <c r="AC33" i="28"/>
  <c r="D39" i="28"/>
  <c r="I39" i="28"/>
  <c r="X39" i="28"/>
  <c r="S39" i="28"/>
  <c r="AC39" i="28"/>
  <c r="D42" i="28"/>
  <c r="I42" i="28"/>
  <c r="D45" i="28"/>
  <c r="I45" i="28"/>
  <c r="X45" i="28"/>
  <c r="S45" i="28"/>
  <c r="AC45" i="28"/>
  <c r="S52" i="28" l="1"/>
  <c r="T10" i="28" s="1"/>
  <c r="T13" i="28" s="1"/>
  <c r="AC52" i="28"/>
  <c r="AD10" i="28" s="1"/>
  <c r="AD13" i="28" s="1"/>
  <c r="N52" i="28"/>
  <c r="O10" i="28" s="1"/>
  <c r="O13" i="28" s="1"/>
  <c r="D52" i="28"/>
  <c r="E10" i="28" s="1"/>
  <c r="I52" i="28"/>
  <c r="J10" i="28" s="1"/>
  <c r="J13" i="28" s="1"/>
  <c r="X52" i="28"/>
  <c r="Y10" i="28" s="1"/>
  <c r="Y13" i="28" s="1"/>
  <c r="J43" i="28" l="1"/>
  <c r="J23" i="28"/>
  <c r="J22" i="28" s="1"/>
  <c r="J41" i="28"/>
  <c r="K41" i="28" s="1"/>
  <c r="J29" i="28"/>
  <c r="K29" i="28" s="1"/>
  <c r="J44" i="28"/>
  <c r="K44" i="28" s="1"/>
  <c r="J40" i="28"/>
  <c r="J34" i="28"/>
  <c r="J33" i="28" s="1"/>
  <c r="J32" i="28" s="1"/>
  <c r="J46" i="28"/>
  <c r="J45" i="28" s="1"/>
  <c r="J26" i="28"/>
  <c r="J25" i="28" s="1"/>
  <c r="O34" i="28"/>
  <c r="O46" i="28"/>
  <c r="O43" i="28"/>
  <c r="O23" i="28"/>
  <c r="O22" i="28" s="1"/>
  <c r="O41" i="28"/>
  <c r="P41" i="28" s="1"/>
  <c r="O44" i="28"/>
  <c r="P44" i="28" s="1"/>
  <c r="O26" i="28"/>
  <c r="O25" i="28" s="1"/>
  <c r="O40" i="28"/>
  <c r="Y34" i="28"/>
  <c r="Y23" i="28"/>
  <c r="Y22" i="28" s="1"/>
  <c r="Y40" i="28"/>
  <c r="Y46" i="28"/>
  <c r="Y44" i="28"/>
  <c r="Z44" i="28" s="1"/>
  <c r="Y43" i="28"/>
  <c r="Y26" i="28"/>
  <c r="Y41" i="28"/>
  <c r="AD34" i="28"/>
  <c r="AD41" i="28"/>
  <c r="AE41" i="28" s="1"/>
  <c r="AD44" i="28"/>
  <c r="AE44" i="28" s="1"/>
  <c r="AD26" i="28"/>
  <c r="AD40" i="28"/>
  <c r="AD46" i="28"/>
  <c r="AD43" i="28"/>
  <c r="AD23" i="28"/>
  <c r="AD22" i="28" s="1"/>
  <c r="T34" i="28"/>
  <c r="T33" i="28" s="1"/>
  <c r="T32" i="28" s="1"/>
  <c r="T43" i="28"/>
  <c r="T40" i="28"/>
  <c r="T46" i="28"/>
  <c r="T26" i="28"/>
  <c r="T44" i="28"/>
  <c r="U44" i="28" s="1"/>
  <c r="T41" i="28"/>
  <c r="U41" i="28" s="1"/>
  <c r="T23" i="28"/>
  <c r="T22" i="28" s="1"/>
  <c r="E13" i="28"/>
  <c r="AG13" i="28" s="1"/>
  <c r="AE29" i="28"/>
  <c r="Y42" i="28" l="1"/>
  <c r="J39" i="28"/>
  <c r="J42" i="28"/>
  <c r="K26" i="28"/>
  <c r="K25" i="28" s="1"/>
  <c r="K34" i="28"/>
  <c r="K33" i="28" s="1"/>
  <c r="K32" i="28" s="1"/>
  <c r="J21" i="28"/>
  <c r="E41" i="28"/>
  <c r="AG41" i="28" s="1"/>
  <c r="E24" i="28"/>
  <c r="AG24" i="28" s="1"/>
  <c r="E40" i="28"/>
  <c r="AG40" i="28" s="1"/>
  <c r="E23" i="28"/>
  <c r="AG23" i="28" s="1"/>
  <c r="E35" i="28"/>
  <c r="AG35" i="28" s="1"/>
  <c r="E29" i="28"/>
  <c r="AG29" i="28" s="1"/>
  <c r="E44" i="28"/>
  <c r="AG44" i="28" s="1"/>
  <c r="E26" i="28"/>
  <c r="AG26" i="28" s="1"/>
  <c r="E49" i="28"/>
  <c r="AG49" i="28" s="1"/>
  <c r="E28" i="28"/>
  <c r="AG28" i="28" s="1"/>
  <c r="E48" i="28"/>
  <c r="AG48" i="28" s="1"/>
  <c r="E34" i="28"/>
  <c r="AG34" i="28" s="1"/>
  <c r="E47" i="28"/>
  <c r="AG47" i="28" s="1"/>
  <c r="E46" i="28"/>
  <c r="AG46" i="28" s="1"/>
  <c r="E27" i="28"/>
  <c r="AG27" i="28" s="1"/>
  <c r="E43" i="28"/>
  <c r="AG43" i="28" s="1"/>
  <c r="P23" i="28"/>
  <c r="P22" i="28" s="1"/>
  <c r="O21" i="28"/>
  <c r="AE23" i="28"/>
  <c r="AE22" i="28" s="1"/>
  <c r="O33" i="28"/>
  <c r="O32" i="28" s="1"/>
  <c r="AD33" i="28"/>
  <c r="AD32" i="28" s="1"/>
  <c r="O39" i="28"/>
  <c r="AD39" i="28"/>
  <c r="O45" i="28"/>
  <c r="O42" i="28"/>
  <c r="Y33" i="28"/>
  <c r="Y32" i="28" s="1"/>
  <c r="AD45" i="28"/>
  <c r="Y25" i="28"/>
  <c r="Y21" i="28" s="1"/>
  <c r="Y39" i="28"/>
  <c r="Z41" i="28"/>
  <c r="AD25" i="28"/>
  <c r="AD21" i="28" s="1"/>
  <c r="T25" i="28"/>
  <c r="T21" i="28" s="1"/>
  <c r="AD42" i="28"/>
  <c r="U23" i="28"/>
  <c r="U22" i="28" s="1"/>
  <c r="T39" i="28"/>
  <c r="T45" i="28"/>
  <c r="T42" i="28"/>
  <c r="Y45" i="28"/>
  <c r="K40" i="28"/>
  <c r="K39" i="28" s="1"/>
  <c r="K43" i="28"/>
  <c r="K42" i="28" s="1"/>
  <c r="K46" i="28"/>
  <c r="K45" i="28" s="1"/>
  <c r="E63" i="28"/>
  <c r="E14" i="28"/>
  <c r="AH13" i="28"/>
  <c r="AH14" i="28" s="1"/>
  <c r="AH15" i="28" s="1"/>
  <c r="U46" i="28"/>
  <c r="U45" i="28" s="1"/>
  <c r="P26" i="28"/>
  <c r="P25" i="28" s="1"/>
  <c r="Z43" i="28"/>
  <c r="Z42" i="28" s="1"/>
  <c r="AE43" i="28"/>
  <c r="AE42" i="28" s="1"/>
  <c r="P46" i="28"/>
  <c r="P45" i="28" s="1"/>
  <c r="Z23" i="28"/>
  <c r="Z22" i="28" s="1"/>
  <c r="U34" i="28"/>
  <c r="U33" i="28" s="1"/>
  <c r="U32" i="28" s="1"/>
  <c r="P34" i="28"/>
  <c r="P33" i="28" s="1"/>
  <c r="P32" i="28" s="1"/>
  <c r="AE26" i="28"/>
  <c r="AE25" i="28" s="1"/>
  <c r="AE40" i="28"/>
  <c r="AE39" i="28" s="1"/>
  <c r="U43" i="28"/>
  <c r="U42" i="28" s="1"/>
  <c r="U26" i="28"/>
  <c r="U25" i="28" s="1"/>
  <c r="Z34" i="28"/>
  <c r="Z33" i="28" s="1"/>
  <c r="Z32" i="28" s="1"/>
  <c r="P43" i="28"/>
  <c r="P42" i="28" s="1"/>
  <c r="Z40" i="28"/>
  <c r="AE34" i="28"/>
  <c r="AE33" i="28" s="1"/>
  <c r="AE32" i="28" s="1"/>
  <c r="U40" i="28"/>
  <c r="U39" i="28" s="1"/>
  <c r="Z46" i="28"/>
  <c r="Z45" i="28" s="1"/>
  <c r="P40" i="28"/>
  <c r="P39" i="28" s="1"/>
  <c r="Z26" i="28"/>
  <c r="Z25" i="28" s="1"/>
  <c r="AE46" i="28"/>
  <c r="AE45" i="28" s="1"/>
  <c r="K23" i="28"/>
  <c r="K22" i="28" s="1"/>
  <c r="T14" i="28"/>
  <c r="T15" i="28" s="1"/>
  <c r="O14" i="28"/>
  <c r="O15" i="28" s="1"/>
  <c r="AD14" i="28"/>
  <c r="AD15" i="28" s="1"/>
  <c r="J14" i="28"/>
  <c r="J15" i="28" s="1"/>
  <c r="Y14" i="28"/>
  <c r="Y15" i="28" s="1"/>
  <c r="F35" i="28" l="1"/>
  <c r="F33" i="28" s="1"/>
  <c r="F32" i="28" s="1"/>
  <c r="F23" i="28"/>
  <c r="F34" i="28"/>
  <c r="F41" i="28"/>
  <c r="AG14" i="28"/>
  <c r="AG15" i="28" s="1"/>
  <c r="J38" i="28"/>
  <c r="J52" i="28" s="1"/>
  <c r="P21" i="28"/>
  <c r="E15" i="28"/>
  <c r="F24" i="28"/>
  <c r="AG22" i="28"/>
  <c r="AH22" i="28" s="1"/>
  <c r="F29" i="28"/>
  <c r="AH29" i="28"/>
  <c r="F47" i="28"/>
  <c r="F48" i="28"/>
  <c r="F43" i="28"/>
  <c r="AG42" i="28"/>
  <c r="AH42" i="28" s="1"/>
  <c r="F26" i="28"/>
  <c r="AG25" i="28"/>
  <c r="AH25" i="28" s="1"/>
  <c r="F46" i="28"/>
  <c r="AG45" i="28"/>
  <c r="AH45" i="28" s="1"/>
  <c r="F40" i="28"/>
  <c r="F39" i="28" s="1"/>
  <c r="E33" i="28"/>
  <c r="E32" i="28" s="1"/>
  <c r="E22" i="28"/>
  <c r="U21" i="28"/>
  <c r="AE21" i="28"/>
  <c r="Y38" i="28"/>
  <c r="Y52" i="28" s="1"/>
  <c r="O38" i="28"/>
  <c r="O52" i="28" s="1"/>
  <c r="AD38" i="28"/>
  <c r="AD52" i="28" s="1"/>
  <c r="Z39" i="28"/>
  <c r="Z38" i="28" s="1"/>
  <c r="T38" i="28"/>
  <c r="T52" i="28" s="1"/>
  <c r="F49" i="28"/>
  <c r="E64" i="28"/>
  <c r="E65" i="28" s="1"/>
  <c r="E66" i="28" s="1"/>
  <c r="AG63" i="28"/>
  <c r="F44" i="28"/>
  <c r="E42" i="28"/>
  <c r="E39" i="28"/>
  <c r="E45" i="28"/>
  <c r="F27" i="28"/>
  <c r="E25" i="28"/>
  <c r="E21" i="28" s="1"/>
  <c r="F28" i="28"/>
  <c r="AE38" i="28"/>
  <c r="Z21" i="28"/>
  <c r="P38" i="28"/>
  <c r="U38" i="28"/>
  <c r="AG39" i="28"/>
  <c r="AH39" i="28" s="1"/>
  <c r="K21" i="28"/>
  <c r="K38" i="28"/>
  <c r="AG33" i="28"/>
  <c r="F22" i="28" l="1"/>
  <c r="P52" i="28"/>
  <c r="F42" i="28"/>
  <c r="F45" i="28"/>
  <c r="U52" i="28"/>
  <c r="AE52" i="28"/>
  <c r="Z13" i="28"/>
  <c r="AE13" i="28"/>
  <c r="F25" i="28"/>
  <c r="F21" i="28" s="1"/>
  <c r="E38" i="28"/>
  <c r="E52" i="28" s="1"/>
  <c r="AG65" i="28"/>
  <c r="AH63" i="28"/>
  <c r="AH64" i="28" s="1"/>
  <c r="AH65" i="28" s="1"/>
  <c r="AH66" i="28" s="1"/>
  <c r="AH70" i="28" s="1"/>
  <c r="AG64" i="28"/>
  <c r="Z52" i="28"/>
  <c r="U13" i="28"/>
  <c r="P13" i="28"/>
  <c r="AH33" i="28"/>
  <c r="AH32" i="28" s="1"/>
  <c r="K13" i="28"/>
  <c r="K52" i="28"/>
  <c r="AG32" i="28"/>
  <c r="AH38" i="28"/>
  <c r="AG21" i="28"/>
  <c r="AH21" i="28"/>
  <c r="AG38" i="28"/>
  <c r="F38" i="28" l="1"/>
  <c r="F13" i="28" s="1"/>
  <c r="AH52" i="28"/>
  <c r="AG52" i="28"/>
  <c r="AG66" i="28"/>
  <c r="F52" i="28" l="1"/>
</calcChain>
</file>

<file path=xl/sharedStrings.xml><?xml version="1.0" encoding="utf-8"?>
<sst xmlns="http://schemas.openxmlformats.org/spreadsheetml/2006/main" count="108" uniqueCount="74">
  <si>
    <t>Honorar</t>
  </si>
  <si>
    <t>Total</t>
  </si>
  <si>
    <t>Projektierung</t>
  </si>
  <si>
    <t>Bauprojekt</t>
  </si>
  <si>
    <t>Baubewilligungsverfahern</t>
  </si>
  <si>
    <t>Ausschreibung</t>
  </si>
  <si>
    <t>4.41</t>
  </si>
  <si>
    <t>Ausschr.,  Offertvergl., Vergabeanträge</t>
  </si>
  <si>
    <t>Realisierung</t>
  </si>
  <si>
    <t>4.51</t>
  </si>
  <si>
    <t>Ausführungsplanung</t>
  </si>
  <si>
    <t>Ausführung</t>
  </si>
  <si>
    <t>Inbetriebnahme, Abschluss</t>
  </si>
  <si>
    <t>4.52</t>
  </si>
  <si>
    <t>4.53</t>
  </si>
  <si>
    <t>Phasen nach SIA 112 - 102 / 103 / 108</t>
  </si>
  <si>
    <t>Objekt:</t>
  </si>
  <si>
    <t>Bauherr:</t>
  </si>
  <si>
    <t>Detailstudien</t>
  </si>
  <si>
    <t>Kostenvoranschlag</t>
  </si>
  <si>
    <t>Ausschreibungspläne</t>
  </si>
  <si>
    <t>Ausschreibung und Vergabe</t>
  </si>
  <si>
    <t>Ausführungspläne /-projekt</t>
  </si>
  <si>
    <t>Werkverträge</t>
  </si>
  <si>
    <t>Gestalterische Leitung</t>
  </si>
  <si>
    <t>Bauleitung und Kostenkontrolle</t>
  </si>
  <si>
    <t>Dokumentation über das Bauwerk</t>
  </si>
  <si>
    <t>Leitung der Garantiearbeiten</t>
  </si>
  <si>
    <t>Schlussabrechnung / Beihilfe Abrechnung</t>
  </si>
  <si>
    <t>SIA</t>
  </si>
  <si>
    <t>q</t>
  </si>
  <si>
    <t>h</t>
  </si>
  <si>
    <t>H</t>
  </si>
  <si>
    <t>Leistungsanteil</t>
  </si>
  <si>
    <t>h Angebot</t>
  </si>
  <si>
    <t>Architekt</t>
  </si>
  <si>
    <t>3.32</t>
  </si>
  <si>
    <t>3.33</t>
  </si>
  <si>
    <t>A</t>
  </si>
  <si>
    <t>B</t>
  </si>
  <si>
    <t>SIA
103</t>
  </si>
  <si>
    <t>SIA
108</t>
  </si>
  <si>
    <t>Total Generalplaner inkl. Mwst</t>
  </si>
  <si>
    <t>MWSt.</t>
  </si>
  <si>
    <r>
      <t>Honorarangebot</t>
    </r>
    <r>
      <rPr>
        <sz val="9"/>
        <rFont val="Arial"/>
        <family val="2"/>
      </rPr>
      <t xml:space="preserve"> exkl. MWSt.</t>
    </r>
  </si>
  <si>
    <r>
      <t xml:space="preserve">Honorarangebot </t>
    </r>
    <r>
      <rPr>
        <sz val="9"/>
        <rFont val="Arial"/>
        <family val="2"/>
      </rPr>
      <t>inkl. MWSt.</t>
    </r>
  </si>
  <si>
    <t>Honorar in % der Honorare SIA 102</t>
  </si>
  <si>
    <t>Generalplaner exkl. MWSt.</t>
  </si>
  <si>
    <t xml:space="preserve">NK
</t>
  </si>
  <si>
    <t>in % des
Honorars</t>
  </si>
  <si>
    <r>
      <t xml:space="preserve">NK
</t>
    </r>
    <r>
      <rPr>
        <sz val="10"/>
        <rFont val="Arial"/>
        <family val="2"/>
      </rPr>
      <t>in % des 
Honorars</t>
    </r>
  </si>
  <si>
    <t>MA - Stunden-Mittelansatz</t>
  </si>
  <si>
    <t>MA</t>
  </si>
  <si>
    <t>Fachingenieur HLK</t>
  </si>
  <si>
    <t>Fachkoordination Haustechnik</t>
  </si>
  <si>
    <t>Honorarkalkulation Leistungen SIA 102 / 103 / 108</t>
  </si>
  <si>
    <t>Bernmobil Garage 1</t>
  </si>
  <si>
    <t>BERNMOBIL</t>
  </si>
  <si>
    <t>Angebotener Stunden-Mittelansatz in CHF</t>
  </si>
  <si>
    <t>Tt</t>
  </si>
  <si>
    <t>prognostizierte Summe der Arbeitsstunden</t>
  </si>
  <si>
    <t>SIA
102</t>
  </si>
  <si>
    <t>nur gelb markierte Zellen bearbeiten</t>
  </si>
  <si>
    <t>Bauingenieur</t>
  </si>
  <si>
    <t>Elektroingenieur</t>
  </si>
  <si>
    <t>3.31</t>
  </si>
  <si>
    <t>Vorprojekt</t>
  </si>
  <si>
    <t>Lösungsmöglichkeiten, Grobkostenschätzung</t>
  </si>
  <si>
    <t>Vorprojekt, Kostenschätzung</t>
  </si>
  <si>
    <t>Fachingenieur Sanitär</t>
  </si>
  <si>
    <t>Angebot</t>
  </si>
  <si>
    <t>Total Honorar inkl. MwSt.</t>
  </si>
  <si>
    <t>Angebotsblatt ZK3</t>
  </si>
  <si>
    <r>
      <t xml:space="preserve">Generaplaner </t>
    </r>
    <r>
      <rPr>
        <sz val="10"/>
        <rFont val="Arial"/>
        <family val="2"/>
      </rPr>
      <t>(Gesamtleiter Planung)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</si>
</sst>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#,##?"/>
    <numFmt numFmtId="165" formatCode="_ * #,##0_ ;_ * \-#,##0_ ;_ * &quot;-&quot;??_ ;_ @_ "/>
    <numFmt numFmtId="166" formatCode="#,##?.0"/>
    <numFmt numFmtId="167" formatCode="0.0%"/>
    <numFmt numFmtId="168" formatCode="0.0.0"/>
    <numFmt numFmtId="169" formatCode="#,##0.00_ ;\-#,##0.00\ "/>
    <numFmt numFmtId="170" formatCode="0.0000"/>
    <numFmt numFmtId="171" formatCode="#,##0_ ;\-#,##0\ "/>
    <numFmt numFmtId="172" formatCode="dd/mm/yyyy;@"/>
    <numFmt numFmtId="173" formatCode="0.000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4"/>
      <name val="Arial"/>
      <family val="2"/>
    </font>
    <font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9">
    <xf numFmtId="0" fontId="0" fillId="0" borderId="0" xfId="0"/>
    <xf numFmtId="164" fontId="4" fillId="0" borderId="2" xfId="0" applyNumberFormat="1" applyFont="1" applyBorder="1" applyProtection="1"/>
    <xf numFmtId="165" fontId="4" fillId="0" borderId="2" xfId="1" applyNumberFormat="1" applyFont="1" applyBorder="1" applyAlignment="1" applyProtection="1">
      <alignment horizontal="right"/>
    </xf>
    <xf numFmtId="164" fontId="4" fillId="0" borderId="3" xfId="0" applyNumberFormat="1" applyFont="1" applyBorder="1" applyProtection="1"/>
    <xf numFmtId="165" fontId="4" fillId="0" borderId="3" xfId="1" applyNumberFormat="1" applyFont="1" applyBorder="1" applyAlignment="1" applyProtection="1">
      <alignment horizontal="right"/>
    </xf>
    <xf numFmtId="164" fontId="4" fillId="0" borderId="4" xfId="0" applyNumberFormat="1" applyFont="1" applyBorder="1" applyProtection="1"/>
    <xf numFmtId="164" fontId="4" fillId="0" borderId="4" xfId="0" applyNumberFormat="1" applyFont="1" applyBorder="1" applyAlignment="1" applyProtection="1">
      <alignment horizontal="right"/>
    </xf>
    <xf numFmtId="164" fontId="4" fillId="0" borderId="5" xfId="0" applyNumberFormat="1" applyFont="1" applyBorder="1" applyAlignment="1" applyProtection="1">
      <alignment horizontal="right"/>
    </xf>
    <xf numFmtId="43" fontId="6" fillId="0" borderId="1" xfId="1" applyFont="1" applyBorder="1" applyAlignment="1" applyProtection="1">
      <alignment horizontal="center"/>
    </xf>
    <xf numFmtId="164" fontId="6" fillId="0" borderId="6" xfId="0" applyNumberFormat="1" applyFont="1" applyFill="1" applyBorder="1" applyProtection="1"/>
    <xf numFmtId="165" fontId="4" fillId="0" borderId="6" xfId="1" applyNumberFormat="1" applyFont="1" applyFill="1" applyBorder="1" applyAlignment="1" applyProtection="1">
      <alignment horizontal="right"/>
    </xf>
    <xf numFmtId="165" fontId="6" fillId="0" borderId="6" xfId="1" applyNumberFormat="1" applyFont="1" applyFill="1" applyBorder="1" applyAlignment="1" applyProtection="1">
      <alignment horizontal="right"/>
    </xf>
    <xf numFmtId="165" fontId="4" fillId="0" borderId="7" xfId="1" applyNumberFormat="1" applyFont="1" applyFill="1" applyBorder="1" applyAlignment="1" applyProtection="1">
      <alignment horizontal="right"/>
    </xf>
    <xf numFmtId="49" fontId="6" fillId="0" borderId="8" xfId="0" quotePrefix="1" applyNumberFormat="1" applyFont="1" applyBorder="1" applyAlignment="1" applyProtection="1">
      <alignment horizontal="left"/>
    </xf>
    <xf numFmtId="168" fontId="4" fillId="0" borderId="8" xfId="0" quotePrefix="1" applyNumberFormat="1" applyFont="1" applyFill="1" applyBorder="1" applyAlignment="1" applyProtection="1">
      <alignment horizontal="left"/>
    </xf>
    <xf numFmtId="168" fontId="4" fillId="0" borderId="8" xfId="0" quotePrefix="1" applyNumberFormat="1" applyFont="1" applyBorder="1" applyAlignment="1" applyProtection="1">
      <alignment horizontal="left"/>
    </xf>
    <xf numFmtId="49" fontId="4" fillId="0" borderId="9" xfId="0" applyNumberFormat="1" applyFont="1" applyFill="1" applyBorder="1" applyAlignment="1" applyProtection="1">
      <alignment horizontal="left"/>
    </xf>
    <xf numFmtId="49" fontId="4" fillId="0" borderId="8" xfId="0" applyNumberFormat="1" applyFont="1" applyFill="1" applyBorder="1" applyAlignment="1" applyProtection="1">
      <alignment horizontal="left"/>
    </xf>
    <xf numFmtId="164" fontId="4" fillId="0" borderId="8" xfId="0" applyNumberFormat="1" applyFont="1" applyBorder="1" applyAlignment="1" applyProtection="1">
      <alignment horizontal="left"/>
    </xf>
    <xf numFmtId="164" fontId="4" fillId="0" borderId="10" xfId="0" applyNumberFormat="1" applyFont="1" applyBorder="1" applyAlignment="1" applyProtection="1">
      <alignment horizontal="left"/>
    </xf>
    <xf numFmtId="164" fontId="4" fillId="0" borderId="11" xfId="0" applyNumberFormat="1" applyFont="1" applyBorder="1" applyAlignment="1" applyProtection="1">
      <alignment horizontal="left"/>
    </xf>
    <xf numFmtId="165" fontId="4" fillId="0" borderId="12" xfId="1" applyNumberFormat="1" applyFont="1" applyFill="1" applyBorder="1" applyAlignment="1" applyProtection="1">
      <alignment horizontal="right"/>
    </xf>
    <xf numFmtId="165" fontId="7" fillId="0" borderId="12" xfId="1" applyNumberFormat="1" applyFont="1" applyFill="1" applyBorder="1" applyAlignment="1" applyProtection="1">
      <alignment horizontal="right"/>
    </xf>
    <xf numFmtId="165" fontId="4" fillId="0" borderId="12" xfId="1" applyNumberFormat="1" applyFont="1" applyBorder="1" applyAlignment="1" applyProtection="1">
      <alignment horizontal="right"/>
    </xf>
    <xf numFmtId="165" fontId="4" fillId="0" borderId="13" xfId="1" applyNumberFormat="1" applyFont="1" applyBorder="1" applyAlignment="1" applyProtection="1">
      <alignment horizontal="right"/>
    </xf>
    <xf numFmtId="165" fontId="4" fillId="0" borderId="1" xfId="1" applyNumberFormat="1" applyFont="1" applyBorder="1" applyAlignment="1" applyProtection="1">
      <alignment horizontal="right"/>
    </xf>
    <xf numFmtId="165" fontId="4" fillId="0" borderId="14" xfId="1" applyNumberFormat="1" applyFont="1" applyBorder="1" applyAlignment="1" applyProtection="1">
      <alignment horizontal="right"/>
    </xf>
    <xf numFmtId="164" fontId="6" fillId="0" borderId="12" xfId="0" applyNumberFormat="1" applyFont="1" applyFill="1" applyBorder="1" applyAlignment="1" applyProtection="1"/>
    <xf numFmtId="164" fontId="4" fillId="0" borderId="6" xfId="0" applyNumberFormat="1" applyFont="1" applyFill="1" applyBorder="1" applyAlignment="1" applyProtection="1">
      <alignment horizontal="left" indent="1"/>
    </xf>
    <xf numFmtId="164" fontId="4" fillId="0" borderId="7" xfId="0" applyNumberFormat="1" applyFont="1" applyFill="1" applyBorder="1" applyAlignment="1" applyProtection="1">
      <alignment horizontal="left" indent="1"/>
    </xf>
    <xf numFmtId="43" fontId="4" fillId="0" borderId="1" xfId="1" applyFont="1" applyBorder="1" applyAlignment="1" applyProtection="1">
      <alignment horizontal="right"/>
    </xf>
    <xf numFmtId="164" fontId="8" fillId="0" borderId="0" xfId="0" applyNumberFormat="1" applyFont="1" applyBorder="1" applyProtection="1"/>
    <xf numFmtId="40" fontId="9" fillId="0" borderId="0" xfId="0" applyNumberFormat="1" applyFont="1" applyBorder="1" applyAlignment="1" applyProtection="1">
      <alignment horizontal="right" vertical="center"/>
    </xf>
    <xf numFmtId="164" fontId="8" fillId="0" borderId="0" xfId="0" applyNumberFormat="1" applyFont="1" applyProtection="1"/>
    <xf numFmtId="164" fontId="10" fillId="0" borderId="0" xfId="0" applyNumberFormat="1" applyFont="1" applyAlignment="1" applyProtection="1">
      <alignment horizontal="left" vertical="center"/>
    </xf>
    <xf numFmtId="164" fontId="2" fillId="0" borderId="0" xfId="0" applyNumberFormat="1" applyFont="1" applyBorder="1" applyProtection="1"/>
    <xf numFmtId="164" fontId="3" fillId="0" borderId="0" xfId="0" applyNumberFormat="1" applyFont="1" applyBorder="1" applyAlignment="1" applyProtection="1">
      <alignment horizontal="left"/>
    </xf>
    <xf numFmtId="164" fontId="5" fillId="0" borderId="15" xfId="0" applyNumberFormat="1" applyFont="1" applyBorder="1" applyAlignment="1" applyProtection="1">
      <alignment vertical="top"/>
    </xf>
    <xf numFmtId="164" fontId="5" fillId="0" borderId="16" xfId="0" applyNumberFormat="1" applyFont="1" applyBorder="1" applyAlignment="1" applyProtection="1">
      <alignment vertical="top"/>
    </xf>
    <xf numFmtId="164" fontId="5" fillId="0" borderId="0" xfId="0" applyNumberFormat="1" applyFont="1" applyAlignment="1" applyProtection="1">
      <alignment vertical="top"/>
    </xf>
    <xf numFmtId="164" fontId="6" fillId="0" borderId="0" xfId="0" applyNumberFormat="1" applyFont="1" applyProtection="1"/>
    <xf numFmtId="49" fontId="4" fillId="0" borderId="8" xfId="0" applyNumberFormat="1" applyFont="1" applyBorder="1" applyAlignment="1" applyProtection="1">
      <alignment horizontal="left"/>
    </xf>
    <xf numFmtId="164" fontId="4" fillId="0" borderId="2" xfId="0" applyNumberFormat="1" applyFont="1" applyBorder="1" applyAlignment="1" applyProtection="1">
      <alignment horizontal="right"/>
    </xf>
    <xf numFmtId="43" fontId="6" fillId="0" borderId="8" xfId="1" applyFont="1" applyBorder="1" applyAlignment="1" applyProtection="1">
      <alignment horizontal="left"/>
    </xf>
    <xf numFmtId="43" fontId="6" fillId="0" borderId="0" xfId="1" applyFont="1" applyProtection="1"/>
    <xf numFmtId="164" fontId="4" fillId="0" borderId="0" xfId="0" applyNumberFormat="1" applyFont="1" applyProtection="1"/>
    <xf numFmtId="164" fontId="4" fillId="0" borderId="0" xfId="0" applyNumberFormat="1" applyFont="1" applyFill="1" applyProtection="1"/>
    <xf numFmtId="164" fontId="4" fillId="0" borderId="0" xfId="0" applyNumberFormat="1" applyFont="1" applyFill="1" applyBorder="1" applyProtection="1"/>
    <xf numFmtId="164" fontId="4" fillId="0" borderId="0" xfId="0" applyNumberFormat="1" applyFont="1" applyBorder="1" applyProtection="1"/>
    <xf numFmtId="164" fontId="4" fillId="0" borderId="0" xfId="0" applyNumberFormat="1" applyFont="1" applyAlignment="1" applyProtection="1">
      <alignment horizontal="left"/>
    </xf>
    <xf numFmtId="164" fontId="4" fillId="0" borderId="0" xfId="0" applyNumberFormat="1" applyFont="1" applyAlignment="1" applyProtection="1">
      <alignment horizontal="right"/>
    </xf>
    <xf numFmtId="164" fontId="2" fillId="0" borderId="0" xfId="0" applyNumberFormat="1" applyFont="1" applyProtection="1"/>
    <xf numFmtId="164" fontId="10" fillId="0" borderId="0" xfId="0" applyNumberFormat="1" applyFont="1" applyAlignment="1" applyProtection="1">
      <alignment vertical="center"/>
    </xf>
    <xf numFmtId="43" fontId="6" fillId="0" borderId="1" xfId="1" applyFont="1" applyFill="1" applyBorder="1" applyAlignment="1" applyProtection="1">
      <alignment horizontal="center"/>
    </xf>
    <xf numFmtId="43" fontId="6" fillId="0" borderId="0" xfId="1" applyFont="1" applyFill="1" applyProtection="1"/>
    <xf numFmtId="169" fontId="4" fillId="0" borderId="2" xfId="1" applyNumberFormat="1" applyFont="1" applyBorder="1" applyAlignment="1" applyProtection="1">
      <alignment horizontal="right"/>
      <protection locked="0"/>
    </xf>
    <xf numFmtId="164" fontId="4" fillId="0" borderId="3" xfId="0" applyNumberFormat="1" applyFont="1" applyBorder="1" applyAlignment="1" applyProtection="1">
      <alignment horizontal="right"/>
    </xf>
    <xf numFmtId="165" fontId="6" fillId="0" borderId="17" xfId="1" applyNumberFormat="1" applyFont="1" applyFill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left"/>
    </xf>
    <xf numFmtId="43" fontId="6" fillId="0" borderId="0" xfId="1" applyFont="1" applyFill="1" applyBorder="1" applyProtection="1"/>
    <xf numFmtId="43" fontId="6" fillId="0" borderId="0" xfId="1" applyFont="1" applyFill="1" applyBorder="1" applyAlignment="1" applyProtection="1">
      <alignment horizontal="left"/>
    </xf>
    <xf numFmtId="164" fontId="6" fillId="0" borderId="0" xfId="0" applyNumberFormat="1" applyFont="1" applyFill="1" applyBorder="1" applyAlignment="1" applyProtection="1">
      <alignment horizontal="left"/>
    </xf>
    <xf numFmtId="169" fontId="6" fillId="0" borderId="0" xfId="1" applyNumberFormat="1" applyFont="1" applyFill="1" applyBorder="1" applyAlignment="1" applyProtection="1">
      <alignment horizontal="right"/>
      <protection locked="0"/>
    </xf>
    <xf numFmtId="10" fontId="6" fillId="0" borderId="0" xfId="2" applyNumberFormat="1" applyFont="1" applyFill="1" applyBorder="1" applyAlignment="1" applyProtection="1">
      <alignment horizontal="center"/>
    </xf>
    <xf numFmtId="43" fontId="6" fillId="0" borderId="0" xfId="1" applyFont="1" applyFill="1" applyBorder="1" applyAlignment="1" applyProtection="1">
      <alignment horizontal="center"/>
    </xf>
    <xf numFmtId="164" fontId="4" fillId="0" borderId="6" xfId="0" applyNumberFormat="1" applyFont="1" applyBorder="1" applyProtection="1"/>
    <xf numFmtId="164" fontId="4" fillId="0" borderId="12" xfId="0" applyNumberFormat="1" applyFont="1" applyBorder="1" applyAlignment="1" applyProtection="1">
      <alignment horizontal="center"/>
    </xf>
    <xf numFmtId="164" fontId="2" fillId="0" borderId="20" xfId="0" applyNumberFormat="1" applyFont="1" applyBorder="1" applyProtection="1"/>
    <xf numFmtId="164" fontId="6" fillId="0" borderId="2" xfId="0" applyNumberFormat="1" applyFont="1" applyFill="1" applyBorder="1" applyAlignment="1" applyProtection="1">
      <alignment horizontal="left"/>
    </xf>
    <xf numFmtId="43" fontId="6" fillId="0" borderId="1" xfId="1" applyFont="1" applyFill="1" applyBorder="1" applyAlignment="1" applyProtection="1">
      <alignment horizontal="right"/>
    </xf>
    <xf numFmtId="43" fontId="4" fillId="0" borderId="0" xfId="1" applyFont="1" applyFill="1" applyBorder="1" applyProtection="1"/>
    <xf numFmtId="43" fontId="4" fillId="0" borderId="0" xfId="1" applyFont="1" applyFill="1" applyBorder="1" applyAlignment="1" applyProtection="1">
      <alignment horizontal="left"/>
    </xf>
    <xf numFmtId="164" fontId="4" fillId="0" borderId="0" xfId="0" applyNumberFormat="1" applyFont="1" applyFill="1" applyBorder="1" applyAlignment="1" applyProtection="1">
      <alignment horizontal="left"/>
    </xf>
    <xf numFmtId="169" fontId="4" fillId="0" borderId="0" xfId="1" applyNumberFormat="1" applyFont="1" applyFill="1" applyBorder="1" applyAlignment="1" applyProtection="1">
      <alignment horizontal="right"/>
      <protection locked="0"/>
    </xf>
    <xf numFmtId="10" fontId="4" fillId="0" borderId="0" xfId="2" applyNumberFormat="1" applyFont="1" applyFill="1" applyBorder="1" applyAlignment="1" applyProtection="1">
      <alignment horizontal="center"/>
    </xf>
    <xf numFmtId="43" fontId="4" fillId="0" borderId="0" xfId="1" applyFont="1" applyFill="1" applyBorder="1" applyAlignment="1" applyProtection="1">
      <alignment horizontal="center"/>
    </xf>
    <xf numFmtId="49" fontId="6" fillId="0" borderId="8" xfId="0" quotePrefix="1" applyNumberFormat="1" applyFont="1" applyFill="1" applyBorder="1" applyAlignment="1" applyProtection="1">
      <alignment horizontal="left"/>
    </xf>
    <xf numFmtId="164" fontId="4" fillId="0" borderId="7" xfId="0" applyNumberFormat="1" applyFont="1" applyFill="1" applyBorder="1" applyProtection="1"/>
    <xf numFmtId="165" fontId="4" fillId="0" borderId="13" xfId="1" applyNumberFormat="1" applyFont="1" applyFill="1" applyBorder="1" applyAlignment="1" applyProtection="1">
      <alignment horizontal="right"/>
    </xf>
    <xf numFmtId="164" fontId="4" fillId="0" borderId="19" xfId="0" applyNumberFormat="1" applyFont="1" applyFill="1" applyBorder="1" applyProtection="1"/>
    <xf numFmtId="49" fontId="4" fillId="0" borderId="22" xfId="0" applyNumberFormat="1" applyFont="1" applyFill="1" applyBorder="1" applyAlignment="1" applyProtection="1">
      <alignment horizontal="left"/>
    </xf>
    <xf numFmtId="164" fontId="4" fillId="0" borderId="23" xfId="0" applyNumberFormat="1" applyFont="1" applyFill="1" applyBorder="1" applyProtection="1"/>
    <xf numFmtId="165" fontId="4" fillId="0" borderId="23" xfId="1" applyNumberFormat="1" applyFont="1" applyFill="1" applyBorder="1" applyAlignment="1" applyProtection="1">
      <alignment horizontal="right"/>
    </xf>
    <xf numFmtId="164" fontId="4" fillId="0" borderId="24" xfId="0" applyNumberFormat="1" applyFont="1" applyFill="1" applyBorder="1" applyProtection="1"/>
    <xf numFmtId="164" fontId="4" fillId="0" borderId="19" xfId="0" applyNumberFormat="1" applyFont="1" applyBorder="1" applyProtection="1"/>
    <xf numFmtId="164" fontId="4" fillId="0" borderId="23" xfId="0" applyNumberFormat="1" applyFont="1" applyFill="1" applyBorder="1" applyAlignment="1" applyProtection="1">
      <alignment horizontal="left" indent="1"/>
    </xf>
    <xf numFmtId="165" fontId="4" fillId="0" borderId="25" xfId="1" applyNumberFormat="1" applyFont="1" applyBorder="1" applyAlignment="1" applyProtection="1">
      <alignment horizontal="right"/>
    </xf>
    <xf numFmtId="164" fontId="4" fillId="0" borderId="24" xfId="0" applyNumberFormat="1" applyFont="1" applyBorder="1" applyProtection="1"/>
    <xf numFmtId="164" fontId="6" fillId="0" borderId="0" xfId="0" applyNumberFormat="1" applyFont="1" applyFill="1" applyProtection="1"/>
    <xf numFmtId="49" fontId="6" fillId="0" borderId="8" xfId="0" applyNumberFormat="1" applyFont="1" applyBorder="1" applyAlignment="1" applyProtection="1">
      <alignment horizontal="left"/>
    </xf>
    <xf numFmtId="43" fontId="6" fillId="2" borderId="8" xfId="1" applyFont="1" applyFill="1" applyBorder="1" applyAlignment="1" applyProtection="1">
      <alignment horizontal="left"/>
    </xf>
    <xf numFmtId="164" fontId="6" fillId="2" borderId="2" xfId="0" applyNumberFormat="1" applyFont="1" applyFill="1" applyBorder="1" applyAlignment="1" applyProtection="1">
      <alignment horizontal="left"/>
    </xf>
    <xf numFmtId="43" fontId="6" fillId="2" borderId="0" xfId="1" applyFont="1" applyFill="1" applyBorder="1" applyProtection="1"/>
    <xf numFmtId="164" fontId="6" fillId="2" borderId="8" xfId="0" applyNumberFormat="1" applyFont="1" applyFill="1" applyBorder="1" applyAlignment="1" applyProtection="1">
      <alignment horizontal="left"/>
    </xf>
    <xf numFmtId="164" fontId="6" fillId="2" borderId="2" xfId="0" applyNumberFormat="1" applyFont="1" applyFill="1" applyBorder="1" applyProtection="1"/>
    <xf numFmtId="3" fontId="12" fillId="2" borderId="2" xfId="1" applyNumberFormat="1" applyFont="1" applyFill="1" applyBorder="1" applyAlignment="1" applyProtection="1">
      <alignment horizontal="right"/>
    </xf>
    <xf numFmtId="164" fontId="6" fillId="2" borderId="0" xfId="0" applyNumberFormat="1" applyFont="1" applyFill="1" applyProtection="1"/>
    <xf numFmtId="49" fontId="4" fillId="2" borderId="8" xfId="0" applyNumberFormat="1" applyFont="1" applyFill="1" applyBorder="1" applyAlignment="1" applyProtection="1">
      <alignment horizontal="left"/>
    </xf>
    <xf numFmtId="164" fontId="4" fillId="2" borderId="6" xfId="0" applyNumberFormat="1" applyFont="1" applyFill="1" applyBorder="1" applyProtection="1"/>
    <xf numFmtId="165" fontId="4" fillId="2" borderId="6" xfId="1" applyNumberFormat="1" applyFont="1" applyFill="1" applyBorder="1" applyAlignment="1" applyProtection="1">
      <alignment horizontal="right"/>
    </xf>
    <xf numFmtId="165" fontId="4" fillId="2" borderId="12" xfId="1" applyNumberFormat="1" applyFont="1" applyFill="1" applyBorder="1" applyAlignment="1" applyProtection="1">
      <alignment horizontal="right"/>
    </xf>
    <xf numFmtId="164" fontId="4" fillId="2" borderId="0" xfId="0" applyNumberFormat="1" applyFont="1" applyFill="1" applyProtection="1"/>
    <xf numFmtId="43" fontId="6" fillId="2" borderId="11" xfId="1" applyFont="1" applyFill="1" applyBorder="1" applyAlignment="1" applyProtection="1">
      <alignment horizontal="left"/>
    </xf>
    <xf numFmtId="164" fontId="6" fillId="2" borderId="4" xfId="0" applyNumberFormat="1" applyFont="1" applyFill="1" applyBorder="1" applyAlignment="1" applyProtection="1">
      <alignment horizontal="left"/>
    </xf>
    <xf numFmtId="164" fontId="4" fillId="0" borderId="0" xfId="0" applyNumberFormat="1" applyFont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164" fontId="4" fillId="0" borderId="20" xfId="0" applyNumberFormat="1" applyFont="1" applyBorder="1" applyAlignment="1" applyProtection="1">
      <alignment horizontal="right"/>
    </xf>
    <xf numFmtId="164" fontId="4" fillId="0" borderId="18" xfId="0" applyNumberFormat="1" applyFont="1" applyBorder="1" applyProtection="1"/>
    <xf numFmtId="164" fontId="8" fillId="0" borderId="0" xfId="0" applyNumberFormat="1" applyFont="1" applyBorder="1" applyAlignment="1" applyProtection="1">
      <alignment horizontal="right"/>
    </xf>
    <xf numFmtId="40" fontId="4" fillId="0" borderId="0" xfId="0" applyNumberFormat="1" applyFont="1" applyBorder="1" applyAlignment="1" applyProtection="1">
      <alignment horizontal="left" vertical="center"/>
    </xf>
    <xf numFmtId="164" fontId="8" fillId="0" borderId="0" xfId="0" applyNumberFormat="1" applyFont="1" applyAlignment="1" applyProtection="1">
      <alignment horizontal="right"/>
    </xf>
    <xf numFmtId="164" fontId="10" fillId="0" borderId="0" xfId="0" applyNumberFormat="1" applyFont="1" applyAlignment="1" applyProtection="1">
      <alignment horizontal="right" vertical="center"/>
    </xf>
    <xf numFmtId="40" fontId="4" fillId="0" borderId="0" xfId="0" applyNumberFormat="1" applyFont="1" applyBorder="1" applyAlignment="1" applyProtection="1">
      <alignment horizontal="centerContinuous" vertical="center"/>
    </xf>
    <xf numFmtId="164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left"/>
    </xf>
    <xf numFmtId="164" fontId="5" fillId="0" borderId="26" xfId="0" applyNumberFormat="1" applyFont="1" applyBorder="1" applyAlignment="1" applyProtection="1">
      <alignment horizontal="center" vertical="top"/>
    </xf>
    <xf numFmtId="164" fontId="2" fillId="0" borderId="0" xfId="0" applyNumberFormat="1" applyFont="1" applyAlignment="1" applyProtection="1">
      <alignment horizontal="left"/>
    </xf>
    <xf numFmtId="164" fontId="2" fillId="0" borderId="0" xfId="0" applyNumberFormat="1" applyFont="1" applyAlignment="1" applyProtection="1">
      <alignment horizontal="right"/>
    </xf>
    <xf numFmtId="169" fontId="4" fillId="0" borderId="0" xfId="1" applyNumberFormat="1" applyFont="1" applyBorder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>
      <alignment horizontal="center"/>
      <protection locked="0"/>
    </xf>
    <xf numFmtId="169" fontId="4" fillId="0" borderId="0" xfId="1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Border="1" applyAlignment="1" applyProtection="1">
      <alignment vertical="top" wrapText="1"/>
    </xf>
    <xf numFmtId="165" fontId="6" fillId="0" borderId="0" xfId="1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>
      <alignment horizontal="centerContinuous" vertical="top"/>
    </xf>
    <xf numFmtId="165" fontId="6" fillId="0" borderId="0" xfId="1" applyNumberFormat="1" applyFont="1" applyFill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5" fontId="4" fillId="0" borderId="27" xfId="1" applyNumberFormat="1" applyFont="1" applyFill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</xf>
    <xf numFmtId="164" fontId="4" fillId="0" borderId="0" xfId="0" applyNumberFormat="1" applyFont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right"/>
    </xf>
    <xf numFmtId="40" fontId="4" fillId="0" borderId="0" xfId="0" applyNumberFormat="1" applyFont="1" applyBorder="1" applyAlignment="1" applyProtection="1">
      <alignment horizontal="right" vertical="center"/>
    </xf>
    <xf numFmtId="166" fontId="6" fillId="0" borderId="30" xfId="0" applyNumberFormat="1" applyFont="1" applyFill="1" applyBorder="1" applyAlignment="1" applyProtection="1">
      <alignment horizontal="right"/>
      <protection locked="0"/>
    </xf>
    <xf numFmtId="169" fontId="4" fillId="0" borderId="32" xfId="1" applyNumberFormat="1" applyFont="1" applyFill="1" applyBorder="1" applyAlignment="1" applyProtection="1">
      <alignment horizontal="right"/>
      <protection locked="0"/>
    </xf>
    <xf numFmtId="169" fontId="6" fillId="0" borderId="32" xfId="1" applyNumberFormat="1" applyFont="1" applyFill="1" applyBorder="1" applyAlignment="1" applyProtection="1">
      <alignment horizontal="right"/>
      <protection locked="0"/>
    </xf>
    <xf numFmtId="169" fontId="4" fillId="0" borderId="32" xfId="1" applyNumberFormat="1" applyFont="1" applyBorder="1" applyAlignment="1" applyProtection="1">
      <alignment horizontal="right"/>
      <protection locked="0"/>
    </xf>
    <xf numFmtId="169" fontId="6" fillId="2" borderId="33" xfId="1" applyNumberFormat="1" applyFont="1" applyFill="1" applyBorder="1" applyAlignment="1" applyProtection="1">
      <alignment horizontal="right"/>
      <protection locked="0"/>
    </xf>
    <xf numFmtId="164" fontId="4" fillId="0" borderId="32" xfId="0" applyNumberFormat="1" applyFont="1" applyBorder="1" applyProtection="1"/>
    <xf numFmtId="164" fontId="4" fillId="0" borderId="32" xfId="0" applyNumberFormat="1" applyFont="1" applyBorder="1" applyAlignment="1" applyProtection="1">
      <alignment horizontal="right"/>
    </xf>
    <xf numFmtId="165" fontId="6" fillId="0" borderId="34" xfId="1" applyNumberFormat="1" applyFont="1" applyFill="1" applyBorder="1" applyAlignment="1" applyProtection="1">
      <alignment horizontal="right"/>
    </xf>
    <xf numFmtId="165" fontId="4" fillId="2" borderId="35" xfId="1" applyNumberFormat="1" applyFont="1" applyFill="1" applyBorder="1" applyAlignment="1" applyProtection="1">
      <alignment horizontal="right"/>
    </xf>
    <xf numFmtId="164" fontId="4" fillId="0" borderId="32" xfId="0" applyNumberFormat="1" applyFont="1" applyFill="1" applyBorder="1" applyProtection="1"/>
    <xf numFmtId="164" fontId="4" fillId="0" borderId="36" xfId="0" applyNumberFormat="1" applyFont="1" applyFill="1" applyBorder="1" applyProtection="1"/>
    <xf numFmtId="164" fontId="4" fillId="0" borderId="31" xfId="0" applyNumberFormat="1" applyFont="1" applyFill="1" applyBorder="1" applyProtection="1"/>
    <xf numFmtId="165" fontId="6" fillId="0" borderId="35" xfId="1" applyNumberFormat="1" applyFont="1" applyFill="1" applyBorder="1" applyAlignment="1" applyProtection="1">
      <alignment horizontal="right"/>
    </xf>
    <xf numFmtId="164" fontId="4" fillId="0" borderId="36" xfId="0" applyNumberFormat="1" applyFont="1" applyBorder="1" applyProtection="1"/>
    <xf numFmtId="164" fontId="4" fillId="0" borderId="31" xfId="0" applyNumberFormat="1" applyFont="1" applyBorder="1" applyProtection="1"/>
    <xf numFmtId="165" fontId="4" fillId="2" borderId="34" xfId="1" applyNumberFormat="1" applyFont="1" applyFill="1" applyBorder="1" applyAlignment="1" applyProtection="1">
      <alignment horizontal="right"/>
    </xf>
    <xf numFmtId="165" fontId="4" fillId="0" borderId="37" xfId="1" applyNumberFormat="1" applyFont="1" applyBorder="1" applyAlignment="1" applyProtection="1">
      <alignment horizontal="right"/>
    </xf>
    <xf numFmtId="3" fontId="12" fillId="2" borderId="32" xfId="1" applyNumberFormat="1" applyFont="1" applyFill="1" applyBorder="1" applyAlignment="1" applyProtection="1">
      <alignment horizontal="right"/>
    </xf>
    <xf numFmtId="164" fontId="4" fillId="0" borderId="33" xfId="0" applyNumberFormat="1" applyFont="1" applyBorder="1" applyAlignment="1" applyProtection="1">
      <alignment horizontal="right"/>
    </xf>
    <xf numFmtId="164" fontId="4" fillId="0" borderId="28" xfId="0" applyNumberFormat="1" applyFont="1" applyBorder="1" applyProtection="1"/>
    <xf numFmtId="164" fontId="4" fillId="0" borderId="29" xfId="0" applyNumberFormat="1" applyFont="1" applyBorder="1" applyProtection="1"/>
    <xf numFmtId="167" fontId="4" fillId="0" borderId="39" xfId="2" quotePrefix="1" applyNumberFormat="1" applyFont="1" applyFill="1" applyBorder="1" applyAlignment="1" applyProtection="1">
      <alignment horizontal="right"/>
      <protection locked="0"/>
    </xf>
    <xf numFmtId="167" fontId="4" fillId="0" borderId="40" xfId="2" quotePrefix="1" applyNumberFormat="1" applyFont="1" applyFill="1" applyBorder="1" applyAlignment="1" applyProtection="1">
      <alignment horizontal="right"/>
      <protection locked="0"/>
    </xf>
    <xf numFmtId="167" fontId="6" fillId="0" borderId="38" xfId="2" applyNumberFormat="1" applyFont="1" applyFill="1" applyBorder="1" applyAlignment="1" applyProtection="1">
      <protection locked="0"/>
    </xf>
    <xf numFmtId="167" fontId="6" fillId="0" borderId="38" xfId="2" applyNumberFormat="1" applyFont="1" applyFill="1" applyBorder="1" applyAlignment="1" applyProtection="1">
      <alignment horizontal="right"/>
      <protection locked="0"/>
    </xf>
    <xf numFmtId="167" fontId="4" fillId="0" borderId="29" xfId="2" applyNumberFormat="1" applyFont="1" applyBorder="1" applyAlignment="1" applyProtection="1">
      <alignment horizontal="right"/>
    </xf>
    <xf numFmtId="167" fontId="4" fillId="0" borderId="28" xfId="2" applyNumberFormat="1" applyFont="1" applyBorder="1" applyAlignment="1" applyProtection="1">
      <alignment horizontal="right"/>
    </xf>
    <xf numFmtId="164" fontId="4" fillId="0" borderId="41" xfId="0" applyNumberFormat="1" applyFont="1" applyBorder="1" applyAlignment="1" applyProtection="1">
      <alignment horizontal="right"/>
    </xf>
    <xf numFmtId="164" fontId="4" fillId="0" borderId="34" xfId="0" applyNumberFormat="1" applyFont="1" applyFill="1" applyBorder="1" applyProtection="1"/>
    <xf numFmtId="164" fontId="4" fillId="2" borderId="34" xfId="0" applyNumberFormat="1" applyFont="1" applyFill="1" applyBorder="1" applyProtection="1"/>
    <xf numFmtId="164" fontId="8" fillId="0" borderId="0" xfId="0" applyNumberFormat="1" applyFont="1" applyFill="1" applyBorder="1" applyProtection="1"/>
    <xf numFmtId="164" fontId="2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center"/>
    </xf>
    <xf numFmtId="3" fontId="12" fillId="0" borderId="0" xfId="1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43" fontId="6" fillId="0" borderId="27" xfId="1" applyFont="1" applyBorder="1" applyProtection="1"/>
    <xf numFmtId="43" fontId="6" fillId="0" borderId="27" xfId="1" applyFont="1" applyFill="1" applyBorder="1" applyProtection="1"/>
    <xf numFmtId="43" fontId="6" fillId="2" borderId="27" xfId="1" applyFont="1" applyFill="1" applyBorder="1" applyProtection="1"/>
    <xf numFmtId="10" fontId="4" fillId="0" borderId="27" xfId="1" applyNumberFormat="1" applyFont="1" applyBorder="1" applyProtection="1"/>
    <xf numFmtId="43" fontId="6" fillId="2" borderId="42" xfId="1" applyFont="1" applyFill="1" applyBorder="1" applyProtection="1"/>
    <xf numFmtId="164" fontId="2" fillId="0" borderId="43" xfId="0" applyNumberFormat="1" applyFont="1" applyFill="1" applyBorder="1" applyAlignment="1" applyProtection="1">
      <alignment horizontal="right" vertical="top" wrapText="1"/>
    </xf>
    <xf numFmtId="164" fontId="4" fillId="0" borderId="14" xfId="0" applyNumberFormat="1" applyFont="1" applyBorder="1" applyAlignment="1" applyProtection="1">
      <alignment horizontal="center"/>
    </xf>
    <xf numFmtId="165" fontId="4" fillId="2" borderId="17" xfId="1" applyNumberFormat="1" applyFont="1" applyFill="1" applyBorder="1" applyAlignment="1" applyProtection="1">
      <alignment horizontal="right"/>
    </xf>
    <xf numFmtId="167" fontId="11" fillId="2" borderId="38" xfId="0" applyNumberFormat="1" applyFont="1" applyFill="1" applyBorder="1" applyAlignment="1" applyProtection="1">
      <alignment horizontal="right"/>
    </xf>
    <xf numFmtId="164" fontId="4" fillId="0" borderId="37" xfId="0" applyNumberFormat="1" applyFont="1" applyBorder="1" applyProtection="1"/>
    <xf numFmtId="43" fontId="6" fillId="0" borderId="18" xfId="1" applyFont="1" applyFill="1" applyBorder="1" applyProtection="1"/>
    <xf numFmtId="164" fontId="6" fillId="0" borderId="45" xfId="0" applyNumberFormat="1" applyFont="1" applyBorder="1" applyAlignment="1" applyProtection="1">
      <alignment horizontal="right"/>
    </xf>
    <xf numFmtId="164" fontId="6" fillId="0" borderId="44" xfId="0" applyNumberFormat="1" applyFont="1" applyBorder="1" applyAlignment="1" applyProtection="1">
      <alignment horizontal="right"/>
    </xf>
    <xf numFmtId="3" fontId="12" fillId="2" borderId="45" xfId="1" applyNumberFormat="1" applyFont="1" applyFill="1" applyBorder="1" applyAlignment="1" applyProtection="1">
      <alignment horizontal="right"/>
    </xf>
    <xf numFmtId="164" fontId="4" fillId="0" borderId="46" xfId="0" applyNumberFormat="1" applyFont="1" applyBorder="1" applyAlignment="1" applyProtection="1">
      <alignment horizontal="right"/>
    </xf>
    <xf numFmtId="165" fontId="6" fillId="0" borderId="47" xfId="1" applyNumberFormat="1" applyFont="1" applyFill="1" applyBorder="1" applyAlignment="1" applyProtection="1">
      <alignment horizontal="right"/>
    </xf>
    <xf numFmtId="165" fontId="6" fillId="0" borderId="12" xfId="1" applyNumberFormat="1" applyFont="1" applyFill="1" applyBorder="1" applyAlignment="1" applyProtection="1">
      <alignment horizontal="right"/>
    </xf>
    <xf numFmtId="3" fontId="12" fillId="2" borderId="1" xfId="1" applyNumberFormat="1" applyFont="1" applyFill="1" applyBorder="1" applyAlignment="1" applyProtection="1">
      <alignment horizontal="right"/>
    </xf>
    <xf numFmtId="164" fontId="5" fillId="0" borderId="26" xfId="0" applyNumberFormat="1" applyFont="1" applyBorder="1" applyAlignment="1" applyProtection="1">
      <alignment horizontal="right" vertical="top"/>
    </xf>
    <xf numFmtId="43" fontId="4" fillId="0" borderId="27" xfId="1" applyFont="1" applyFill="1" applyBorder="1" applyAlignment="1" applyProtection="1">
      <alignment horizontal="left"/>
    </xf>
    <xf numFmtId="164" fontId="10" fillId="0" borderId="0" xfId="0" applyNumberFormat="1" applyFont="1" applyFill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right" vertical="top" wrapText="1"/>
    </xf>
    <xf numFmtId="164" fontId="2" fillId="0" borderId="51" xfId="0" applyNumberFormat="1" applyFont="1" applyFill="1" applyBorder="1" applyAlignment="1" applyProtection="1">
      <alignment horizontal="right" vertical="top" wrapText="1"/>
    </xf>
    <xf numFmtId="167" fontId="4" fillId="0" borderId="38" xfId="2" quotePrefix="1" applyNumberFormat="1" applyFont="1" applyFill="1" applyBorder="1" applyAlignment="1" applyProtection="1">
      <alignment horizontal="right"/>
      <protection locked="0"/>
    </xf>
    <xf numFmtId="167" fontId="4" fillId="2" borderId="50" xfId="2" quotePrefix="1" applyNumberFormat="1" applyFont="1" applyFill="1" applyBorder="1" applyAlignment="1" applyProtection="1">
      <alignment horizontal="right"/>
      <protection locked="0"/>
    </xf>
    <xf numFmtId="167" fontId="4" fillId="0" borderId="0" xfId="2" quotePrefix="1" applyNumberFormat="1" applyFont="1" applyFill="1" applyBorder="1" applyAlignment="1" applyProtection="1">
      <alignment horizontal="right"/>
      <protection locked="0"/>
    </xf>
    <xf numFmtId="167" fontId="11" fillId="2" borderId="29" xfId="2" applyNumberFormat="1" applyFont="1" applyFill="1" applyBorder="1" applyAlignment="1" applyProtection="1">
      <alignment horizontal="right"/>
    </xf>
    <xf numFmtId="164" fontId="2" fillId="3" borderId="0" xfId="0" applyNumberFormat="1" applyFont="1" applyFill="1" applyBorder="1" applyProtection="1"/>
    <xf numFmtId="171" fontId="6" fillId="0" borderId="2" xfId="1" applyNumberFormat="1" applyFont="1" applyFill="1" applyBorder="1" applyAlignment="1" applyProtection="1">
      <alignment horizontal="right"/>
      <protection locked="0"/>
    </xf>
    <xf numFmtId="171" fontId="6" fillId="2" borderId="2" xfId="1" applyNumberFormat="1" applyFont="1" applyFill="1" applyBorder="1" applyAlignment="1" applyProtection="1">
      <alignment horizontal="right"/>
      <protection locked="0"/>
    </xf>
    <xf numFmtId="171" fontId="4" fillId="0" borderId="2" xfId="1" applyNumberFormat="1" applyFont="1" applyBorder="1" applyAlignment="1" applyProtection="1">
      <alignment horizontal="right"/>
      <protection locked="0"/>
    </xf>
    <xf numFmtId="171" fontId="6" fillId="2" borderId="4" xfId="1" applyNumberFormat="1" applyFont="1" applyFill="1" applyBorder="1" applyAlignment="1" applyProtection="1">
      <alignment horizontal="right"/>
      <protection locked="0"/>
    </xf>
    <xf numFmtId="164" fontId="5" fillId="3" borderId="0" xfId="0" applyNumberFormat="1" applyFont="1" applyFill="1" applyBorder="1" applyProtection="1"/>
    <xf numFmtId="164" fontId="2" fillId="0" borderId="44" xfId="0" applyNumberFormat="1" applyFont="1" applyBorder="1" applyAlignment="1" applyProtection="1">
      <alignment horizontal="left"/>
    </xf>
    <xf numFmtId="164" fontId="2" fillId="0" borderId="18" xfId="0" applyNumberFormat="1" applyFont="1" applyBorder="1" applyProtection="1"/>
    <xf numFmtId="164" fontId="2" fillId="0" borderId="18" xfId="0" applyNumberFormat="1" applyFont="1" applyBorder="1" applyAlignment="1" applyProtection="1">
      <alignment horizontal="right"/>
    </xf>
    <xf numFmtId="164" fontId="2" fillId="0" borderId="18" xfId="0" applyNumberFormat="1" applyFont="1" applyFill="1" applyBorder="1" applyProtection="1"/>
    <xf numFmtId="164" fontId="2" fillId="0" borderId="53" xfId="0" applyNumberFormat="1" applyFont="1" applyBorder="1" applyProtection="1"/>
    <xf numFmtId="164" fontId="2" fillId="0" borderId="45" xfId="0" applyNumberFormat="1" applyFont="1" applyBorder="1" applyAlignment="1" applyProtection="1">
      <alignment horizontal="left"/>
    </xf>
    <xf numFmtId="164" fontId="5" fillId="0" borderId="0" xfId="0" applyNumberFormat="1" applyFont="1" applyBorder="1" applyProtection="1"/>
    <xf numFmtId="164" fontId="4" fillId="0" borderId="0" xfId="0" applyNumberFormat="1" applyFont="1" applyBorder="1" applyAlignment="1" applyProtection="1">
      <alignment horizontal="left"/>
    </xf>
    <xf numFmtId="164" fontId="2" fillId="0" borderId="54" xfId="0" applyNumberFormat="1" applyFont="1" applyBorder="1" applyProtection="1"/>
    <xf numFmtId="164" fontId="2" fillId="0" borderId="46" xfId="0" applyNumberFormat="1" applyFont="1" applyBorder="1" applyAlignment="1" applyProtection="1">
      <alignment horizontal="left"/>
    </xf>
    <xf numFmtId="164" fontId="2" fillId="0" borderId="20" xfId="0" applyNumberFormat="1" applyFont="1" applyFill="1" applyBorder="1" applyProtection="1"/>
    <xf numFmtId="164" fontId="2" fillId="0" borderId="55" xfId="0" applyNumberFormat="1" applyFont="1" applyBorder="1" applyProtection="1"/>
    <xf numFmtId="164" fontId="5" fillId="3" borderId="45" xfId="0" applyNumberFormat="1" applyFont="1" applyFill="1" applyBorder="1" applyAlignment="1" applyProtection="1">
      <alignment horizontal="left"/>
    </xf>
    <xf numFmtId="164" fontId="2" fillId="3" borderId="0" xfId="0" applyNumberFormat="1" applyFont="1" applyFill="1" applyBorder="1" applyAlignment="1" applyProtection="1">
      <alignment horizontal="right"/>
    </xf>
    <xf numFmtId="1" fontId="2" fillId="0" borderId="0" xfId="0" applyNumberFormat="1" applyFont="1" applyBorder="1" applyAlignment="1" applyProtection="1">
      <alignment horizontal="right"/>
    </xf>
    <xf numFmtId="164" fontId="11" fillId="0" borderId="0" xfId="0" applyNumberFormat="1" applyFont="1" applyBorder="1" applyProtection="1"/>
    <xf numFmtId="164" fontId="2" fillId="0" borderId="1" xfId="0" applyNumberFormat="1" applyFont="1" applyBorder="1" applyProtection="1"/>
    <xf numFmtId="164" fontId="2" fillId="0" borderId="5" xfId="0" applyNumberFormat="1" applyFont="1" applyBorder="1" applyProtection="1"/>
    <xf numFmtId="164" fontId="5" fillId="0" borderId="26" xfId="1" applyNumberFormat="1" applyFont="1" applyBorder="1" applyAlignment="1" applyProtection="1">
      <alignment horizontal="right" vertical="top" wrapText="1"/>
    </xf>
    <xf numFmtId="1" fontId="2" fillId="0" borderId="18" xfId="0" applyNumberFormat="1" applyFont="1" applyBorder="1" applyAlignment="1" applyProtection="1">
      <alignment horizontal="right"/>
    </xf>
    <xf numFmtId="164" fontId="6" fillId="3" borderId="0" xfId="0" applyNumberFormat="1" applyFont="1" applyFill="1" applyBorder="1" applyProtection="1"/>
    <xf numFmtId="164" fontId="5" fillId="3" borderId="1" xfId="0" applyNumberFormat="1" applyFont="1" applyFill="1" applyBorder="1" applyProtection="1"/>
    <xf numFmtId="3" fontId="6" fillId="2" borderId="1" xfId="1" applyNumberFormat="1" applyFont="1" applyFill="1" applyBorder="1" applyAlignment="1" applyProtection="1">
      <alignment horizontal="right"/>
    </xf>
    <xf numFmtId="3" fontId="4" fillId="0" borderId="1" xfId="1" applyNumberFormat="1" applyFont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164" fontId="5" fillId="3" borderId="54" xfId="0" applyNumberFormat="1" applyFont="1" applyFill="1" applyBorder="1" applyProtection="1"/>
    <xf numFmtId="164" fontId="5" fillId="3" borderId="48" xfId="0" applyNumberFormat="1" applyFont="1" applyFill="1" applyBorder="1" applyProtection="1"/>
    <xf numFmtId="3" fontId="5" fillId="3" borderId="52" xfId="0" applyNumberFormat="1" applyFont="1" applyFill="1" applyBorder="1" applyProtection="1"/>
    <xf numFmtId="3" fontId="2" fillId="0" borderId="0" xfId="0" applyNumberFormat="1" applyFont="1" applyBorder="1" applyAlignment="1" applyProtection="1">
      <alignment horizontal="right"/>
    </xf>
    <xf numFmtId="3" fontId="2" fillId="3" borderId="0" xfId="0" applyNumberFormat="1" applyFont="1" applyFill="1" applyBorder="1" applyAlignment="1" applyProtection="1">
      <alignment horizontal="right"/>
    </xf>
    <xf numFmtId="3" fontId="4" fillId="0" borderId="0" xfId="0" applyNumberFormat="1" applyFont="1" applyBorder="1" applyAlignment="1" applyProtection="1">
      <alignment horizontal="right"/>
    </xf>
    <xf numFmtId="3" fontId="5" fillId="3" borderId="0" xfId="0" applyNumberFormat="1" applyFont="1" applyFill="1" applyBorder="1" applyAlignment="1" applyProtection="1">
      <alignment horizontal="right"/>
    </xf>
    <xf numFmtId="164" fontId="5" fillId="0" borderId="26" xfId="1" applyNumberFormat="1" applyFont="1" applyBorder="1" applyAlignment="1" applyProtection="1">
      <alignment horizontal="centerContinuous" vertical="top" wrapText="1"/>
    </xf>
    <xf numFmtId="164" fontId="2" fillId="0" borderId="26" xfId="1" applyNumberFormat="1" applyFont="1" applyBorder="1" applyAlignment="1" applyProtection="1">
      <alignment horizontal="right" vertical="top" wrapText="1"/>
    </xf>
    <xf numFmtId="167" fontId="4" fillId="4" borderId="0" xfId="2" quotePrefix="1" applyNumberFormat="1" applyFont="1" applyFill="1" applyBorder="1" applyAlignment="1" applyProtection="1">
      <alignment horizontal="right"/>
      <protection locked="0"/>
    </xf>
    <xf numFmtId="4" fontId="4" fillId="4" borderId="0" xfId="2" quotePrefix="1" applyNumberFormat="1" applyFont="1" applyFill="1" applyBorder="1" applyAlignment="1" applyProtection="1">
      <alignment horizontal="right"/>
      <protection locked="0"/>
    </xf>
    <xf numFmtId="164" fontId="5" fillId="3" borderId="56" xfId="0" applyNumberFormat="1" applyFont="1" applyFill="1" applyBorder="1" applyAlignment="1" applyProtection="1">
      <alignment horizontal="left"/>
    </xf>
    <xf numFmtId="164" fontId="5" fillId="3" borderId="48" xfId="0" applyNumberFormat="1" applyFont="1" applyFill="1" applyBorder="1" applyAlignment="1" applyProtection="1">
      <alignment horizontal="right"/>
    </xf>
    <xf numFmtId="164" fontId="5" fillId="0" borderId="0" xfId="0" applyNumberFormat="1" applyFont="1" applyProtection="1"/>
    <xf numFmtId="170" fontId="4" fillId="0" borderId="0" xfId="0" applyNumberFormat="1" applyFont="1" applyFill="1" applyBorder="1" applyAlignment="1" applyProtection="1">
      <alignment horizontal="right" vertical="center"/>
      <protection locked="0"/>
    </xf>
    <xf numFmtId="164" fontId="5" fillId="0" borderId="48" xfId="0" applyNumberFormat="1" applyFont="1" applyFill="1" applyBorder="1" applyProtection="1"/>
    <xf numFmtId="164" fontId="1" fillId="0" borderId="0" xfId="0" applyNumberFormat="1" applyFont="1" applyBorder="1" applyProtection="1"/>
    <xf numFmtId="164" fontId="1" fillId="0" borderId="0" xfId="0" applyNumberFormat="1" applyFont="1" applyBorder="1" applyAlignment="1" applyProtection="1">
      <alignment horizontal="left"/>
    </xf>
    <xf numFmtId="164" fontId="14" fillId="0" borderId="0" xfId="0" applyNumberFormat="1" applyFont="1" applyFill="1" applyAlignment="1" applyProtection="1">
      <alignment vertical="center"/>
    </xf>
    <xf numFmtId="164" fontId="13" fillId="0" borderId="0" xfId="0" applyNumberFormat="1" applyFont="1" applyFill="1" applyAlignment="1" applyProtection="1">
      <alignment vertical="center"/>
    </xf>
    <xf numFmtId="164" fontId="13" fillId="0" borderId="0" xfId="0" applyNumberFormat="1" applyFont="1" applyFill="1" applyAlignment="1" applyProtection="1">
      <alignment horizontal="right" vertical="center"/>
    </xf>
    <xf numFmtId="173" fontId="4" fillId="0" borderId="0" xfId="0" applyNumberFormat="1" applyFont="1" applyFill="1" applyAlignment="1" applyProtection="1">
      <alignment horizontal="right" vertical="center"/>
      <protection locked="0"/>
    </xf>
    <xf numFmtId="172" fontId="3" fillId="0" borderId="0" xfId="0" applyNumberFormat="1" applyFont="1" applyAlignment="1" applyProtection="1"/>
    <xf numFmtId="164" fontId="3" fillId="0" borderId="57" xfId="0" applyNumberFormat="1" applyFont="1" applyBorder="1" applyAlignment="1" applyProtection="1">
      <alignment horizontal="left" vertical="center"/>
    </xf>
    <xf numFmtId="164" fontId="2" fillId="0" borderId="58" xfId="0" applyNumberFormat="1" applyFont="1" applyBorder="1" applyAlignment="1" applyProtection="1">
      <alignment vertical="center"/>
    </xf>
    <xf numFmtId="164" fontId="2" fillId="0" borderId="58" xfId="0" applyNumberFormat="1" applyFont="1" applyBorder="1" applyAlignment="1" applyProtection="1">
      <alignment horizontal="right" vertical="center"/>
    </xf>
    <xf numFmtId="164" fontId="2" fillId="0" borderId="58" xfId="0" applyNumberFormat="1" applyFont="1" applyBorder="1" applyAlignment="1" applyProtection="1">
      <alignment horizontal="left" vertical="center"/>
    </xf>
    <xf numFmtId="167" fontId="4" fillId="0" borderId="1" xfId="2" quotePrefix="1" applyNumberFormat="1" applyFont="1" applyFill="1" applyBorder="1" applyAlignment="1" applyProtection="1">
      <alignment horizontal="right"/>
    </xf>
    <xf numFmtId="164" fontId="8" fillId="0" borderId="58" xfId="0" applyNumberFormat="1" applyFont="1" applyBorder="1" applyProtection="1"/>
    <xf numFmtId="172" fontId="3" fillId="0" borderId="59" xfId="0" applyNumberFormat="1" applyFont="1" applyBorder="1" applyAlignment="1" applyProtection="1">
      <alignment horizontal="right"/>
    </xf>
    <xf numFmtId="164" fontId="2" fillId="0" borderId="58" xfId="0" applyNumberFormat="1" applyFont="1" applyFill="1" applyBorder="1" applyAlignment="1" applyProtection="1">
      <alignment vertical="center"/>
    </xf>
    <xf numFmtId="164" fontId="2" fillId="0" borderId="18" xfId="0" applyNumberFormat="1" applyFont="1" applyBorder="1" applyAlignment="1" applyProtection="1">
      <alignment horizontal="left"/>
    </xf>
    <xf numFmtId="164" fontId="2" fillId="0" borderId="32" xfId="0" applyNumberFormat="1" applyFont="1" applyBorder="1" applyAlignment="1" applyProtection="1">
      <alignment horizontal="left" vertical="center"/>
    </xf>
    <xf numFmtId="164" fontId="6" fillId="0" borderId="58" xfId="0" applyNumberFormat="1" applyFont="1" applyBorder="1" applyAlignment="1" applyProtection="1">
      <alignment horizontal="right" vertical="center"/>
    </xf>
    <xf numFmtId="164" fontId="1" fillId="0" borderId="21" xfId="0" applyNumberFormat="1" applyFont="1" applyFill="1" applyBorder="1" applyAlignment="1" applyProtection="1">
      <alignment horizontal="centerContinuous" vertical="top" wrapText="1"/>
    </xf>
    <xf numFmtId="164" fontId="1" fillId="0" borderId="61" xfId="0" applyNumberFormat="1" applyFont="1" applyFill="1" applyBorder="1" applyAlignment="1" applyProtection="1">
      <alignment horizontal="centerContinuous" vertical="top" wrapText="1"/>
    </xf>
    <xf numFmtId="164" fontId="2" fillId="0" borderId="62" xfId="0" applyNumberFormat="1" applyFont="1" applyFill="1" applyBorder="1" applyAlignment="1" applyProtection="1">
      <alignment horizontal="right" vertical="top" wrapText="1"/>
    </xf>
    <xf numFmtId="43" fontId="6" fillId="0" borderId="8" xfId="1" applyFont="1" applyBorder="1" applyProtection="1"/>
    <xf numFmtId="169" fontId="4" fillId="0" borderId="63" xfId="1" applyNumberFormat="1" applyFont="1" applyFill="1" applyBorder="1" applyAlignment="1" applyProtection="1">
      <alignment horizontal="right"/>
      <protection locked="0"/>
    </xf>
    <xf numFmtId="43" fontId="6" fillId="0" borderId="8" xfId="1" applyFont="1" applyFill="1" applyBorder="1" applyProtection="1"/>
    <xf numFmtId="169" fontId="6" fillId="0" borderId="63" xfId="1" applyNumberFormat="1" applyFont="1" applyFill="1" applyBorder="1" applyAlignment="1" applyProtection="1">
      <alignment horizontal="right"/>
      <protection locked="0"/>
    </xf>
    <xf numFmtId="43" fontId="4" fillId="0" borderId="8" xfId="1" applyFont="1" applyFill="1" applyBorder="1" applyAlignment="1" applyProtection="1">
      <alignment horizontal="left"/>
    </xf>
    <xf numFmtId="43" fontId="6" fillId="2" borderId="8" xfId="1" applyFont="1" applyFill="1" applyBorder="1" applyProtection="1"/>
    <xf numFmtId="10" fontId="4" fillId="0" borderId="8" xfId="1" applyNumberFormat="1" applyFont="1" applyBorder="1" applyProtection="1"/>
    <xf numFmtId="169" fontId="4" fillId="0" borderId="63" xfId="1" applyNumberFormat="1" applyFont="1" applyBorder="1" applyAlignment="1" applyProtection="1">
      <alignment horizontal="right"/>
      <protection locked="0"/>
    </xf>
    <xf numFmtId="43" fontId="6" fillId="2" borderId="11" xfId="1" applyFont="1" applyFill="1" applyBorder="1" applyProtection="1"/>
    <xf numFmtId="169" fontId="6" fillId="2" borderId="64" xfId="1" applyNumberFormat="1" applyFont="1" applyFill="1" applyBorder="1" applyAlignment="1" applyProtection="1">
      <alignment horizontal="right"/>
      <protection locked="0"/>
    </xf>
    <xf numFmtId="164" fontId="4" fillId="0" borderId="10" xfId="0" applyNumberFormat="1" applyFont="1" applyBorder="1" applyProtection="1"/>
    <xf numFmtId="164" fontId="4" fillId="0" borderId="65" xfId="0" applyNumberFormat="1" applyFont="1" applyBorder="1" applyProtection="1"/>
    <xf numFmtId="164" fontId="4" fillId="0" borderId="8" xfId="0" applyNumberFormat="1" applyFont="1" applyBorder="1" applyProtection="1"/>
    <xf numFmtId="164" fontId="4" fillId="0" borderId="63" xfId="0" applyNumberFormat="1" applyFont="1" applyBorder="1" applyAlignment="1" applyProtection="1">
      <alignment horizontal="right"/>
    </xf>
    <xf numFmtId="166" fontId="6" fillId="0" borderId="66" xfId="0" applyNumberFormat="1" applyFont="1" applyFill="1" applyBorder="1" applyAlignment="1" applyProtection="1">
      <alignment horizontal="right"/>
      <protection locked="0"/>
    </xf>
    <xf numFmtId="165" fontId="6" fillId="0" borderId="67" xfId="1" applyNumberFormat="1" applyFont="1" applyFill="1" applyBorder="1" applyAlignment="1" applyProtection="1">
      <alignment horizontal="right"/>
    </xf>
    <xf numFmtId="167" fontId="11" fillId="2" borderId="68" xfId="0" applyNumberFormat="1" applyFont="1" applyFill="1" applyBorder="1" applyAlignment="1" applyProtection="1">
      <alignment horizontal="right"/>
    </xf>
    <xf numFmtId="165" fontId="4" fillId="2" borderId="69" xfId="1" applyNumberFormat="1" applyFont="1" applyFill="1" applyBorder="1" applyAlignment="1" applyProtection="1">
      <alignment horizontal="right"/>
    </xf>
    <xf numFmtId="167" fontId="4" fillId="0" borderId="68" xfId="2" quotePrefix="1" applyNumberFormat="1" applyFont="1" applyFill="1" applyBorder="1" applyAlignment="1" applyProtection="1">
      <alignment horizontal="right"/>
      <protection locked="0"/>
    </xf>
    <xf numFmtId="164" fontId="4" fillId="0" borderId="67" xfId="0" applyNumberFormat="1" applyFont="1" applyFill="1" applyBorder="1" applyProtection="1"/>
    <xf numFmtId="167" fontId="4" fillId="2" borderId="66" xfId="2" quotePrefix="1" applyNumberFormat="1" applyFont="1" applyFill="1" applyBorder="1" applyAlignment="1" applyProtection="1">
      <alignment horizontal="right"/>
      <protection locked="0"/>
    </xf>
    <xf numFmtId="164" fontId="4" fillId="2" borderId="67" xfId="0" applyNumberFormat="1" applyFont="1" applyFill="1" applyBorder="1" applyProtection="1"/>
    <xf numFmtId="167" fontId="4" fillId="0" borderId="9" xfId="2" quotePrefix="1" applyNumberFormat="1" applyFont="1" applyFill="1" applyBorder="1" applyAlignment="1" applyProtection="1">
      <alignment horizontal="right"/>
      <protection locked="0"/>
    </xf>
    <xf numFmtId="164" fontId="4" fillId="0" borderId="70" xfId="0" applyNumberFormat="1" applyFont="1" applyFill="1" applyBorder="1" applyProtection="1"/>
    <xf numFmtId="167" fontId="4" fillId="0" borderId="22" xfId="2" quotePrefix="1" applyNumberFormat="1" applyFont="1" applyFill="1" applyBorder="1" applyAlignment="1" applyProtection="1">
      <alignment horizontal="right"/>
      <protection locked="0"/>
    </xf>
    <xf numFmtId="164" fontId="4" fillId="0" borderId="71" xfId="0" applyNumberFormat="1" applyFont="1" applyFill="1" applyBorder="1" applyProtection="1"/>
    <xf numFmtId="167" fontId="6" fillId="0" borderId="68" xfId="2" applyNumberFormat="1" applyFont="1" applyFill="1" applyBorder="1" applyAlignment="1" applyProtection="1">
      <protection locked="0"/>
    </xf>
    <xf numFmtId="165" fontId="6" fillId="0" borderId="69" xfId="1" applyNumberFormat="1" applyFont="1" applyFill="1" applyBorder="1" applyAlignment="1" applyProtection="1">
      <alignment horizontal="right"/>
    </xf>
    <xf numFmtId="164" fontId="4" fillId="0" borderId="70" xfId="0" applyNumberFormat="1" applyFont="1" applyBorder="1" applyProtection="1"/>
    <xf numFmtId="164" fontId="4" fillId="0" borderId="71" xfId="0" applyNumberFormat="1" applyFont="1" applyBorder="1" applyProtection="1"/>
    <xf numFmtId="167" fontId="6" fillId="0" borderId="68" xfId="2" applyNumberFormat="1" applyFont="1" applyFill="1" applyBorder="1" applyAlignment="1" applyProtection="1">
      <alignment horizontal="right"/>
      <protection locked="0"/>
    </xf>
    <xf numFmtId="164" fontId="4" fillId="0" borderId="63" xfId="0" applyNumberFormat="1" applyFont="1" applyFill="1" applyBorder="1" applyProtection="1"/>
    <xf numFmtId="165" fontId="4" fillId="2" borderId="67" xfId="1" applyNumberFormat="1" applyFont="1" applyFill="1" applyBorder="1" applyAlignment="1" applyProtection="1">
      <alignment horizontal="right"/>
    </xf>
    <xf numFmtId="167" fontId="4" fillId="0" borderId="8" xfId="2" applyNumberFormat="1" applyFont="1" applyBorder="1" applyAlignment="1" applyProtection="1">
      <alignment horizontal="right"/>
    </xf>
    <xf numFmtId="164" fontId="4" fillId="0" borderId="63" xfId="0" applyNumberFormat="1" applyFont="1" applyBorder="1" applyProtection="1"/>
    <xf numFmtId="167" fontId="4" fillId="0" borderId="10" xfId="2" applyNumberFormat="1" applyFont="1" applyBorder="1" applyAlignment="1" applyProtection="1">
      <alignment horizontal="right"/>
    </xf>
    <xf numFmtId="165" fontId="4" fillId="0" borderId="65" xfId="1" applyNumberFormat="1" applyFont="1" applyBorder="1" applyAlignment="1" applyProtection="1">
      <alignment horizontal="right"/>
    </xf>
    <xf numFmtId="167" fontId="11" fillId="2" borderId="8" xfId="2" applyNumberFormat="1" applyFont="1" applyFill="1" applyBorder="1" applyAlignment="1" applyProtection="1">
      <alignment horizontal="right"/>
    </xf>
    <xf numFmtId="3" fontId="12" fillId="2" borderId="63" xfId="1" applyNumberFormat="1" applyFont="1" applyFill="1" applyBorder="1" applyAlignment="1" applyProtection="1">
      <alignment horizontal="right"/>
    </xf>
    <xf numFmtId="164" fontId="4" fillId="0" borderId="64" xfId="0" applyNumberFormat="1" applyFont="1" applyBorder="1" applyAlignment="1" applyProtection="1">
      <alignment horizontal="right"/>
    </xf>
    <xf numFmtId="164" fontId="4" fillId="0" borderId="48" xfId="0" applyNumberFormat="1" applyFont="1" applyBorder="1" applyProtection="1"/>
    <xf numFmtId="164" fontId="3" fillId="0" borderId="0" xfId="0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 vertical="top"/>
    </xf>
    <xf numFmtId="9" fontId="4" fillId="4" borderId="1" xfId="1" applyNumberFormat="1" applyFont="1" applyFill="1" applyBorder="1" applyAlignment="1" applyProtection="1">
      <alignment horizontal="right"/>
    </xf>
    <xf numFmtId="169" fontId="4" fillId="0" borderId="2" xfId="1" applyNumberFormat="1" applyFont="1" applyFill="1" applyBorder="1" applyAlignment="1" applyProtection="1">
      <alignment horizontal="right"/>
      <protection locked="0"/>
    </xf>
    <xf numFmtId="164" fontId="5" fillId="0" borderId="18" xfId="0" applyNumberFormat="1" applyFont="1" applyBorder="1" applyAlignment="1" applyProtection="1">
      <alignment vertical="top"/>
    </xf>
    <xf numFmtId="164" fontId="8" fillId="0" borderId="57" xfId="0" applyNumberFormat="1" applyFont="1" applyBorder="1" applyProtection="1"/>
    <xf numFmtId="164" fontId="5" fillId="0" borderId="56" xfId="0" applyNumberFormat="1" applyFont="1" applyFill="1" applyBorder="1" applyAlignment="1" applyProtection="1">
      <alignment horizontal="center" vertical="top" wrapText="1"/>
    </xf>
    <xf numFmtId="164" fontId="5" fillId="0" borderId="48" xfId="0" applyNumberFormat="1" applyFont="1" applyFill="1" applyBorder="1" applyAlignment="1" applyProtection="1">
      <alignment horizontal="center" vertical="top" wrapText="1"/>
    </xf>
    <xf numFmtId="164" fontId="5" fillId="0" borderId="60" xfId="0" applyNumberFormat="1" applyFont="1" applyFill="1" applyBorder="1" applyAlignment="1" applyProtection="1">
      <alignment horizontal="center" vertical="top" wrapText="1"/>
    </xf>
    <xf numFmtId="164" fontId="3" fillId="4" borderId="58" xfId="0" applyNumberFormat="1" applyFont="1" applyFill="1" applyBorder="1" applyAlignment="1" applyProtection="1">
      <alignment horizontal="center"/>
    </xf>
    <xf numFmtId="164" fontId="3" fillId="4" borderId="59" xfId="0" applyNumberFormat="1" applyFont="1" applyFill="1" applyBorder="1" applyAlignment="1" applyProtection="1">
      <alignment horizontal="center"/>
    </xf>
    <xf numFmtId="172" fontId="3" fillId="0" borderId="57" xfId="0" applyNumberFormat="1" applyFont="1" applyBorder="1" applyAlignment="1" applyProtection="1">
      <alignment horizontal="right" vertical="center"/>
    </xf>
    <xf numFmtId="172" fontId="3" fillId="0" borderId="59" xfId="0" applyNumberFormat="1" applyFont="1" applyBorder="1" applyAlignment="1" applyProtection="1">
      <alignment horizontal="right" vertical="center"/>
    </xf>
    <xf numFmtId="164" fontId="5" fillId="0" borderId="49" xfId="0" applyNumberFormat="1" applyFont="1" applyFill="1" applyBorder="1" applyAlignment="1" applyProtection="1">
      <alignment horizontal="center" vertical="top" wrapText="1"/>
    </xf>
    <xf numFmtId="171" fontId="6" fillId="2" borderId="32" xfId="1" applyNumberFormat="1" applyFont="1" applyFill="1" applyBorder="1" applyAlignment="1" applyProtection="1">
      <alignment horizontal="right"/>
      <protection locked="0"/>
    </xf>
    <xf numFmtId="171" fontId="6" fillId="2" borderId="63" xfId="1" applyNumberFormat="1" applyFont="1" applyFill="1" applyBorder="1" applyAlignment="1" applyProtection="1">
      <alignment horizontal="right"/>
      <protection locked="0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0"/>
  <sheetViews>
    <sheetView tabSelected="1" zoomScale="70" zoomScaleNormal="70" zoomScaleSheetLayoutView="75" workbookViewId="0">
      <pane xSplit="2" ySplit="18" topLeftCell="O19" activePane="bottomRight" state="frozen"/>
      <selection activeCell="B1" sqref="B1"/>
      <selection pane="topRight" activeCell="D1" sqref="D1"/>
      <selection pane="bottomLeft" activeCell="B16" sqref="B16"/>
      <selection pane="bottomRight" activeCell="AI71" sqref="AI71"/>
    </sheetView>
  </sheetViews>
  <sheetFormatPr baseColWidth="10" defaultColWidth="11.453125" defaultRowHeight="12.5" x14ac:dyDescent="0.25"/>
  <cols>
    <col min="1" max="1" width="6.7265625" style="116" customWidth="1"/>
    <col min="2" max="2" width="42.1796875" style="51" customWidth="1"/>
    <col min="3" max="3" width="6.1796875" style="51" hidden="1" customWidth="1"/>
    <col min="4" max="4" width="9" style="51" customWidth="1"/>
    <col min="5" max="5" width="16.7265625" style="117" bestFit="1" customWidth="1"/>
    <col min="6" max="6" width="11.453125" style="35" customWidth="1"/>
    <col min="7" max="7" width="2.1796875" style="163" customWidth="1"/>
    <col min="8" max="8" width="7.7265625" style="117" hidden="1" customWidth="1"/>
    <col min="9" max="9" width="8.7265625" style="117" bestFit="1" customWidth="1"/>
    <col min="10" max="10" width="14.453125" style="117" customWidth="1"/>
    <col min="11" max="11" width="11.453125" style="35" customWidth="1"/>
    <col min="12" max="12" width="1.81640625" style="35" customWidth="1"/>
    <col min="13" max="13" width="7.7265625" style="117" hidden="1" customWidth="1"/>
    <col min="14" max="14" width="8.7265625" style="117" bestFit="1" customWidth="1"/>
    <col min="15" max="15" width="13.453125" style="117" customWidth="1"/>
    <col min="16" max="16" width="11.453125" style="35" customWidth="1"/>
    <col min="17" max="17" width="2" style="35" customWidth="1"/>
    <col min="18" max="18" width="7.7265625" style="117" hidden="1" customWidth="1"/>
    <col min="19" max="19" width="8.7265625" style="117" bestFit="1" customWidth="1"/>
    <col min="20" max="20" width="12.1796875" style="117" customWidth="1"/>
    <col min="21" max="21" width="11.453125" style="35" customWidth="1"/>
    <col min="22" max="22" width="1.7265625" style="35" customWidth="1"/>
    <col min="23" max="23" width="7.7265625" style="117" hidden="1" customWidth="1"/>
    <col min="24" max="24" width="8.7265625" style="117" bestFit="1" customWidth="1"/>
    <col min="25" max="25" width="11.7265625" style="117" customWidth="1"/>
    <col min="26" max="26" width="11.453125" style="35" customWidth="1"/>
    <col min="27" max="27" width="1.81640625" style="35" customWidth="1"/>
    <col min="28" max="28" width="7.7265625" style="117" hidden="1" customWidth="1"/>
    <col min="29" max="29" width="8.7265625" style="117" customWidth="1"/>
    <col min="30" max="30" width="12.1796875" style="117" customWidth="1"/>
    <col min="31" max="31" width="11.453125" style="35" customWidth="1"/>
    <col min="32" max="32" width="2.26953125" style="35" customWidth="1"/>
    <col min="33" max="33" width="12.1796875" style="51" customWidth="1"/>
    <col min="34" max="34" width="12" style="51" customWidth="1"/>
    <col min="35" max="35" width="11.453125" style="51"/>
    <col min="36" max="45" width="5.7265625" style="51" customWidth="1"/>
    <col min="46" max="16384" width="11.453125" style="51"/>
  </cols>
  <sheetData>
    <row r="1" spans="1:39" s="31" customFormat="1" ht="12" customHeight="1" x14ac:dyDescent="0.35">
      <c r="E1" s="108"/>
      <c r="G1" s="162"/>
      <c r="H1" s="108"/>
      <c r="I1" s="108"/>
      <c r="J1" s="108"/>
      <c r="M1" s="108"/>
      <c r="N1" s="108"/>
      <c r="O1" s="108"/>
      <c r="R1" s="108"/>
      <c r="S1" s="108"/>
      <c r="T1" s="108"/>
      <c r="W1" s="108"/>
      <c r="X1" s="108"/>
      <c r="Y1" s="108"/>
      <c r="AA1" s="109"/>
      <c r="AB1" s="32"/>
      <c r="AC1" s="32"/>
      <c r="AD1" s="131"/>
    </row>
    <row r="2" spans="1:39" s="33" customFormat="1" ht="18" x14ac:dyDescent="0.4">
      <c r="A2" s="52" t="s">
        <v>16</v>
      </c>
      <c r="B2" s="243" t="s">
        <v>56</v>
      </c>
      <c r="C2" s="243"/>
      <c r="D2" s="312" t="s">
        <v>62</v>
      </c>
      <c r="E2" s="312"/>
      <c r="F2" s="312"/>
      <c r="G2" s="312"/>
      <c r="H2" s="312"/>
      <c r="I2" s="312"/>
      <c r="J2" s="313"/>
      <c r="K2" s="303"/>
      <c r="L2" s="31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308"/>
      <c r="AF2" s="258"/>
      <c r="AG2" s="253"/>
      <c r="AH2" s="254" t="s">
        <v>72</v>
      </c>
      <c r="AI2" s="247"/>
      <c r="AJ2" s="247"/>
      <c r="AK2" s="247"/>
      <c r="AL2" s="247"/>
      <c r="AM2" s="247"/>
    </row>
    <row r="3" spans="1:39" s="33" customFormat="1" ht="12" customHeight="1" x14ac:dyDescent="0.35">
      <c r="A3" s="52"/>
      <c r="B3" s="52"/>
      <c r="C3" s="187"/>
      <c r="D3" s="187"/>
      <c r="E3" s="111"/>
      <c r="F3" s="31"/>
      <c r="G3" s="162"/>
      <c r="H3" s="110"/>
      <c r="I3" s="110"/>
      <c r="J3" s="110"/>
      <c r="K3" s="31"/>
      <c r="L3" s="31"/>
      <c r="P3" s="31"/>
      <c r="R3" s="129"/>
      <c r="S3" s="129"/>
      <c r="T3" s="246"/>
      <c r="U3" s="31"/>
      <c r="V3" s="31"/>
      <c r="W3" s="246"/>
      <c r="X3" s="246"/>
      <c r="Z3" s="31"/>
      <c r="AA3" s="112"/>
      <c r="AB3" s="131"/>
      <c r="AC3" s="131"/>
      <c r="AD3" s="131"/>
      <c r="AE3" s="31"/>
      <c r="AF3" s="239"/>
    </row>
    <row r="4" spans="1:39" s="33" customFormat="1" ht="15" customHeight="1" x14ac:dyDescent="0.35">
      <c r="A4" s="52" t="s">
        <v>17</v>
      </c>
      <c r="B4" s="243" t="s">
        <v>57</v>
      </c>
      <c r="C4" s="244"/>
      <c r="D4" s="244"/>
      <c r="E4" s="245"/>
      <c r="F4" s="31"/>
      <c r="G4" s="162"/>
      <c r="H4" s="110"/>
      <c r="I4" s="110"/>
      <c r="J4" s="110"/>
      <c r="K4" s="31"/>
      <c r="L4" s="31"/>
      <c r="P4" s="31"/>
      <c r="R4" s="129"/>
      <c r="S4" s="129"/>
      <c r="T4" s="246"/>
      <c r="U4" s="31"/>
      <c r="V4" s="31"/>
      <c r="W4" s="246"/>
      <c r="X4" s="246"/>
      <c r="Z4" s="31"/>
      <c r="AA4" s="112"/>
      <c r="AB4" s="131"/>
      <c r="AC4" s="131"/>
      <c r="AD4" s="131"/>
      <c r="AE4" s="31"/>
      <c r="AF4" s="239"/>
    </row>
    <row r="5" spans="1:39" s="33" customFormat="1" ht="12" customHeight="1" x14ac:dyDescent="0.35">
      <c r="A5" s="34"/>
      <c r="B5" s="52"/>
      <c r="C5" s="52"/>
      <c r="D5" s="52"/>
      <c r="E5" s="111"/>
      <c r="F5" s="31"/>
      <c r="G5" s="162"/>
      <c r="H5" s="110"/>
      <c r="I5" s="110"/>
      <c r="J5" s="110"/>
      <c r="K5" s="31"/>
      <c r="L5" s="31"/>
      <c r="M5" s="129"/>
      <c r="N5" s="129"/>
      <c r="O5" s="129"/>
      <c r="P5" s="31"/>
      <c r="Q5" s="31"/>
      <c r="R5" s="129"/>
      <c r="S5" s="129"/>
      <c r="T5" s="129"/>
      <c r="U5" s="31"/>
      <c r="V5" s="125"/>
      <c r="W5" s="110"/>
      <c r="X5" s="110"/>
      <c r="Y5" s="129"/>
      <c r="Z5" s="31"/>
      <c r="AA5" s="112"/>
      <c r="AB5" s="131"/>
      <c r="AC5" s="131"/>
      <c r="AD5" s="131"/>
      <c r="AE5" s="31"/>
      <c r="AF5" s="125"/>
    </row>
    <row r="6" spans="1:39" s="35" customFormat="1" ht="22.5" customHeight="1" x14ac:dyDescent="0.25">
      <c r="A6" s="248" t="s">
        <v>55</v>
      </c>
      <c r="B6" s="249"/>
      <c r="C6" s="249"/>
      <c r="D6" s="249"/>
      <c r="E6" s="250"/>
      <c r="F6" s="249"/>
      <c r="G6" s="255"/>
      <c r="H6" s="250"/>
      <c r="I6" s="250"/>
      <c r="J6" s="250"/>
      <c r="K6" s="249"/>
      <c r="L6" s="251"/>
      <c r="M6" s="250"/>
      <c r="N6" s="250"/>
      <c r="O6" s="250"/>
      <c r="P6" s="249"/>
      <c r="Q6" s="251"/>
      <c r="R6" s="250"/>
      <c r="S6" s="250"/>
      <c r="T6" s="250"/>
      <c r="U6" s="249"/>
      <c r="V6" s="251"/>
      <c r="W6" s="250"/>
      <c r="X6" s="250"/>
      <c r="Y6" s="250"/>
      <c r="Z6" s="249"/>
      <c r="AA6" s="251"/>
      <c r="AB6" s="250"/>
      <c r="AC6" s="250"/>
      <c r="AD6" s="250"/>
      <c r="AE6" s="249"/>
      <c r="AF6" s="257"/>
      <c r="AG6" s="314">
        <f ca="1">TODAY()</f>
        <v>43536</v>
      </c>
      <c r="AH6" s="315"/>
    </row>
    <row r="7" spans="1:39" s="35" customFormat="1" ht="8.25" customHeight="1" thickBot="1" x14ac:dyDescent="0.45">
      <c r="A7" s="36"/>
      <c r="C7" s="67"/>
      <c r="D7" s="67"/>
      <c r="E7" s="113"/>
      <c r="F7" s="67"/>
      <c r="G7" s="163"/>
      <c r="H7" s="113"/>
      <c r="I7" s="113"/>
      <c r="J7" s="113"/>
      <c r="K7" s="67"/>
      <c r="L7" s="114"/>
      <c r="M7" s="113"/>
      <c r="N7" s="113"/>
      <c r="O7" s="113"/>
      <c r="P7" s="67"/>
      <c r="Q7" s="114"/>
      <c r="R7" s="113"/>
      <c r="S7" s="113"/>
      <c r="T7" s="113"/>
      <c r="U7" s="67"/>
      <c r="V7" s="114"/>
      <c r="W7" s="113"/>
      <c r="X7" s="113"/>
      <c r="Y7" s="113"/>
      <c r="Z7" s="67"/>
      <c r="AA7" s="114"/>
      <c r="AB7" s="113"/>
      <c r="AC7" s="113"/>
      <c r="AD7" s="113"/>
      <c r="AE7" s="67"/>
      <c r="AF7" s="114"/>
      <c r="AG7" s="114"/>
      <c r="AH7" s="114"/>
    </row>
    <row r="8" spans="1:39" s="39" customFormat="1" ht="29.25" customHeight="1" thickBot="1" x14ac:dyDescent="0.3">
      <c r="A8" s="37"/>
      <c r="B8" s="38"/>
      <c r="C8" s="307"/>
      <c r="D8" s="310" t="s">
        <v>35</v>
      </c>
      <c r="E8" s="310"/>
      <c r="F8" s="316"/>
      <c r="G8" s="188"/>
      <c r="H8" s="188"/>
      <c r="I8" s="309" t="s">
        <v>63</v>
      </c>
      <c r="J8" s="310"/>
      <c r="K8" s="311"/>
      <c r="L8" s="304"/>
      <c r="M8" s="304"/>
      <c r="N8" s="309" t="s">
        <v>53</v>
      </c>
      <c r="O8" s="310"/>
      <c r="P8" s="311"/>
      <c r="Q8" s="126"/>
      <c r="R8" s="126"/>
      <c r="S8" s="309" t="s">
        <v>69</v>
      </c>
      <c r="T8" s="310"/>
      <c r="U8" s="311"/>
      <c r="V8" s="304"/>
      <c r="W8" s="304"/>
      <c r="X8" s="309" t="s">
        <v>64</v>
      </c>
      <c r="Y8" s="310"/>
      <c r="Z8" s="311"/>
      <c r="AA8" s="123"/>
      <c r="AB8" s="123"/>
      <c r="AC8" s="309" t="s">
        <v>54</v>
      </c>
      <c r="AD8" s="310"/>
      <c r="AE8" s="311"/>
      <c r="AF8" s="123"/>
      <c r="AG8" s="115" t="s">
        <v>0</v>
      </c>
      <c r="AH8" s="232" t="s">
        <v>48</v>
      </c>
    </row>
    <row r="9" spans="1:39" s="39" customFormat="1" ht="29.25" customHeight="1" x14ac:dyDescent="0.25">
      <c r="A9" s="37" t="s">
        <v>15</v>
      </c>
      <c r="B9" s="38"/>
      <c r="C9" s="259" t="s">
        <v>61</v>
      </c>
      <c r="D9" s="259" t="s">
        <v>70</v>
      </c>
      <c r="E9" s="172" t="s">
        <v>0</v>
      </c>
      <c r="F9" s="189" t="s">
        <v>31</v>
      </c>
      <c r="G9" s="188"/>
      <c r="H9" s="260" t="s">
        <v>40</v>
      </c>
      <c r="I9" s="260" t="s">
        <v>70</v>
      </c>
      <c r="J9" s="172" t="s">
        <v>0</v>
      </c>
      <c r="K9" s="261" t="s">
        <v>31</v>
      </c>
      <c r="L9" s="121"/>
      <c r="M9" s="260" t="s">
        <v>41</v>
      </c>
      <c r="N9" s="260" t="s">
        <v>70</v>
      </c>
      <c r="O9" s="172" t="s">
        <v>0</v>
      </c>
      <c r="P9" s="261" t="s">
        <v>31</v>
      </c>
      <c r="Q9" s="123"/>
      <c r="R9" s="260" t="s">
        <v>41</v>
      </c>
      <c r="S9" s="260" t="s">
        <v>70</v>
      </c>
      <c r="T9" s="172" t="s">
        <v>0</v>
      </c>
      <c r="U9" s="261" t="s">
        <v>31</v>
      </c>
      <c r="V9" s="126"/>
      <c r="W9" s="260" t="s">
        <v>41</v>
      </c>
      <c r="X9" s="260" t="s">
        <v>70</v>
      </c>
      <c r="Y9" s="172" t="s">
        <v>0</v>
      </c>
      <c r="Z9" s="261" t="s">
        <v>31</v>
      </c>
      <c r="AA9" s="123"/>
      <c r="AB9" s="260" t="s">
        <v>29</v>
      </c>
      <c r="AC9" s="260" t="s">
        <v>70</v>
      </c>
      <c r="AD9" s="172" t="s">
        <v>0</v>
      </c>
      <c r="AE9" s="261" t="s">
        <v>31</v>
      </c>
      <c r="AF9" s="123"/>
      <c r="AG9" s="185" t="s">
        <v>0</v>
      </c>
      <c r="AH9" s="233" t="s">
        <v>49</v>
      </c>
    </row>
    <row r="10" spans="1:39" s="44" customFormat="1" ht="13.5" customHeight="1" x14ac:dyDescent="0.25">
      <c r="A10" s="41" t="s">
        <v>30</v>
      </c>
      <c r="B10" s="58" t="s">
        <v>33</v>
      </c>
      <c r="C10" s="167"/>
      <c r="D10" s="167"/>
      <c r="E10" s="55">
        <f>D52*100</f>
        <v>67.5</v>
      </c>
      <c r="F10" s="133"/>
      <c r="G10" s="73"/>
      <c r="H10" s="262"/>
      <c r="I10" s="262"/>
      <c r="J10" s="55">
        <f>I52*100</f>
        <v>68</v>
      </c>
      <c r="K10" s="263"/>
      <c r="L10" s="118"/>
      <c r="M10" s="262"/>
      <c r="N10" s="262"/>
      <c r="O10" s="55">
        <f>N52*100</f>
        <v>70</v>
      </c>
      <c r="P10" s="263"/>
      <c r="Q10" s="118"/>
      <c r="R10" s="262"/>
      <c r="S10" s="262"/>
      <c r="T10" s="55">
        <f>S52*100</f>
        <v>74</v>
      </c>
      <c r="U10" s="263"/>
      <c r="V10" s="118"/>
      <c r="W10" s="262"/>
      <c r="X10" s="262"/>
      <c r="Y10" s="55">
        <f>X52*100</f>
        <v>75.999999999999986</v>
      </c>
      <c r="Z10" s="263"/>
      <c r="AA10" s="118"/>
      <c r="AB10" s="262"/>
      <c r="AC10" s="262"/>
      <c r="AD10" s="55">
        <f>AC52*100</f>
        <v>60.000000000000007</v>
      </c>
      <c r="AE10" s="263"/>
      <c r="AF10" s="118"/>
      <c r="AG10" s="8"/>
      <c r="AH10" s="30"/>
    </row>
    <row r="11" spans="1:39" s="54" customFormat="1" ht="13.5" customHeight="1" x14ac:dyDescent="0.25">
      <c r="A11" s="89" t="s">
        <v>59</v>
      </c>
      <c r="B11" s="68" t="s">
        <v>60</v>
      </c>
      <c r="C11" s="168"/>
      <c r="D11" s="168"/>
      <c r="E11" s="195">
        <v>2700</v>
      </c>
      <c r="F11" s="134"/>
      <c r="G11" s="62"/>
      <c r="H11" s="264"/>
      <c r="I11" s="264"/>
      <c r="J11" s="195">
        <v>290</v>
      </c>
      <c r="K11" s="265"/>
      <c r="L11" s="119"/>
      <c r="M11" s="264"/>
      <c r="N11" s="264"/>
      <c r="O11" s="195">
        <v>560</v>
      </c>
      <c r="P11" s="265"/>
      <c r="Q11" s="119"/>
      <c r="R11" s="264"/>
      <c r="S11" s="264"/>
      <c r="T11" s="195">
        <v>320</v>
      </c>
      <c r="U11" s="265"/>
      <c r="V11" s="119"/>
      <c r="W11" s="264"/>
      <c r="X11" s="264"/>
      <c r="Y11" s="195">
        <v>800</v>
      </c>
      <c r="Z11" s="265"/>
      <c r="AA11" s="119"/>
      <c r="AB11" s="264"/>
      <c r="AC11" s="264"/>
      <c r="AD11" s="195">
        <v>200</v>
      </c>
      <c r="AE11" s="265"/>
      <c r="AF11" s="119"/>
      <c r="AG11" s="53"/>
      <c r="AH11" s="69"/>
    </row>
    <row r="12" spans="1:39" s="54" customFormat="1" ht="13.5" customHeight="1" x14ac:dyDescent="0.25">
      <c r="A12" s="41" t="s">
        <v>31</v>
      </c>
      <c r="B12" s="58" t="s">
        <v>58</v>
      </c>
      <c r="C12" s="186"/>
      <c r="D12" s="186"/>
      <c r="E12" s="306">
        <f>E57</f>
        <v>100</v>
      </c>
      <c r="F12" s="133"/>
      <c r="G12" s="73"/>
      <c r="H12" s="266"/>
      <c r="I12" s="266"/>
      <c r="J12" s="306">
        <f>J57</f>
        <v>100</v>
      </c>
      <c r="K12" s="263"/>
      <c r="L12" s="120"/>
      <c r="M12" s="266"/>
      <c r="N12" s="266"/>
      <c r="O12" s="306">
        <f>O57</f>
        <v>100</v>
      </c>
      <c r="P12" s="263"/>
      <c r="Q12" s="120"/>
      <c r="R12" s="266"/>
      <c r="S12" s="266"/>
      <c r="T12" s="306">
        <f>T57</f>
        <v>100</v>
      </c>
      <c r="U12" s="263"/>
      <c r="V12" s="120"/>
      <c r="W12" s="266"/>
      <c r="X12" s="266"/>
      <c r="Y12" s="306">
        <f>Y57</f>
        <v>100</v>
      </c>
      <c r="Z12" s="263"/>
      <c r="AA12" s="120"/>
      <c r="AB12" s="266"/>
      <c r="AC12" s="266"/>
      <c r="AD12" s="306">
        <f>AD57</f>
        <v>100</v>
      </c>
      <c r="AE12" s="263"/>
      <c r="AF12" s="120"/>
      <c r="AG12" s="53"/>
      <c r="AH12" s="305">
        <v>0.01</v>
      </c>
    </row>
    <row r="13" spans="1:39" s="92" customFormat="1" ht="13.5" customHeight="1" x14ac:dyDescent="0.25">
      <c r="A13" s="90" t="s">
        <v>32</v>
      </c>
      <c r="B13" s="91" t="s">
        <v>44</v>
      </c>
      <c r="C13" s="169"/>
      <c r="D13" s="169"/>
      <c r="E13" s="196">
        <f>E11*E12</f>
        <v>270000</v>
      </c>
      <c r="F13" s="317">
        <f>F21+F32+F38</f>
        <v>2700</v>
      </c>
      <c r="G13" s="62"/>
      <c r="H13" s="267"/>
      <c r="I13" s="267"/>
      <c r="J13" s="196">
        <f>J11*J12</f>
        <v>29000</v>
      </c>
      <c r="K13" s="318">
        <f>K21+K32+K38</f>
        <v>289.99999999999994</v>
      </c>
      <c r="L13" s="63"/>
      <c r="M13" s="267"/>
      <c r="N13" s="267"/>
      <c r="O13" s="196">
        <f>O11*O12</f>
        <v>56000</v>
      </c>
      <c r="P13" s="318">
        <f>P21+P32+P38</f>
        <v>560</v>
      </c>
      <c r="Q13" s="63"/>
      <c r="R13" s="267"/>
      <c r="S13" s="267"/>
      <c r="T13" s="196">
        <f>T11*T12</f>
        <v>32000</v>
      </c>
      <c r="U13" s="318">
        <f>U21+U32+U38</f>
        <v>320</v>
      </c>
      <c r="V13" s="63"/>
      <c r="W13" s="267"/>
      <c r="X13" s="267"/>
      <c r="Y13" s="196">
        <f>Y11*Y12</f>
        <v>80000</v>
      </c>
      <c r="Z13" s="318">
        <f>Z21+Z32+Z38</f>
        <v>800.00000000000011</v>
      </c>
      <c r="AA13" s="63"/>
      <c r="AB13" s="267"/>
      <c r="AC13" s="267"/>
      <c r="AD13" s="196">
        <f>AD11*AD12</f>
        <v>20000</v>
      </c>
      <c r="AE13" s="318">
        <f>AE21+AE32+AE38</f>
        <v>199.99999999999997</v>
      </c>
      <c r="AF13" s="63"/>
      <c r="AG13" s="222">
        <f>SUM(E13,J13,Y13,O13,T13,AD13)</f>
        <v>487000</v>
      </c>
      <c r="AH13" s="222">
        <f>AH12*AG13</f>
        <v>4870</v>
      </c>
    </row>
    <row r="14" spans="1:39" s="44" customFormat="1" ht="13.5" customHeight="1" x14ac:dyDescent="0.25">
      <c r="A14" s="43"/>
      <c r="B14" s="58" t="s">
        <v>43</v>
      </c>
      <c r="C14" s="170">
        <v>7.6999999999999999E-2</v>
      </c>
      <c r="D14" s="170">
        <v>7.6999999999999999E-2</v>
      </c>
      <c r="E14" s="197">
        <f>ROUND(E13*D14,-1)</f>
        <v>20790</v>
      </c>
      <c r="F14" s="135"/>
      <c r="G14" s="73"/>
      <c r="H14" s="268">
        <f>C14</f>
        <v>7.6999999999999999E-2</v>
      </c>
      <c r="I14" s="268">
        <f>D14</f>
        <v>7.6999999999999999E-2</v>
      </c>
      <c r="J14" s="197">
        <f>ROUND(J13*I14,-1)</f>
        <v>2230</v>
      </c>
      <c r="K14" s="269"/>
      <c r="L14" s="120"/>
      <c r="M14" s="268">
        <f>C14</f>
        <v>7.6999999999999999E-2</v>
      </c>
      <c r="N14" s="268">
        <f>D14</f>
        <v>7.6999999999999999E-2</v>
      </c>
      <c r="O14" s="197">
        <f>ROUND(O13*N14,-1)</f>
        <v>4310</v>
      </c>
      <c r="P14" s="269"/>
      <c r="Q14" s="120"/>
      <c r="R14" s="268">
        <f>C14</f>
        <v>7.6999999999999999E-2</v>
      </c>
      <c r="S14" s="268">
        <f>D14</f>
        <v>7.6999999999999999E-2</v>
      </c>
      <c r="T14" s="197">
        <f>ROUND(T13*S14,-1)</f>
        <v>2460</v>
      </c>
      <c r="U14" s="269"/>
      <c r="V14" s="120"/>
      <c r="W14" s="268">
        <f>C14</f>
        <v>7.6999999999999999E-2</v>
      </c>
      <c r="X14" s="268">
        <f>D14</f>
        <v>7.6999999999999999E-2</v>
      </c>
      <c r="Y14" s="197">
        <f>ROUND(Y13*X14,-1)</f>
        <v>6160</v>
      </c>
      <c r="Z14" s="269"/>
      <c r="AA14" s="120"/>
      <c r="AB14" s="268">
        <f>C14</f>
        <v>7.6999999999999999E-2</v>
      </c>
      <c r="AC14" s="268">
        <f>D14</f>
        <v>7.6999999999999999E-2</v>
      </c>
      <c r="AD14" s="197">
        <f>ROUND(AD13*AC14,-1)</f>
        <v>1540</v>
      </c>
      <c r="AE14" s="269"/>
      <c r="AF14" s="120"/>
      <c r="AG14" s="21">
        <f>SUM(E14,J14,Y14,O14,T14,AD14)</f>
        <v>37490</v>
      </c>
      <c r="AH14" s="223">
        <f>ROUND(D14*AH13,-1)</f>
        <v>370</v>
      </c>
    </row>
    <row r="15" spans="1:39" s="92" customFormat="1" ht="13.5" customHeight="1" thickBot="1" x14ac:dyDescent="0.3">
      <c r="A15" s="102" t="s">
        <v>38</v>
      </c>
      <c r="B15" s="103" t="s">
        <v>45</v>
      </c>
      <c r="C15" s="171"/>
      <c r="D15" s="171"/>
      <c r="E15" s="198">
        <f>E13+E14</f>
        <v>290790</v>
      </c>
      <c r="F15" s="136"/>
      <c r="G15" s="62"/>
      <c r="H15" s="270"/>
      <c r="I15" s="270"/>
      <c r="J15" s="198">
        <f>J13+J14</f>
        <v>31230</v>
      </c>
      <c r="K15" s="271"/>
      <c r="L15" s="63"/>
      <c r="M15" s="270"/>
      <c r="N15" s="270"/>
      <c r="O15" s="198">
        <f>O13+O14</f>
        <v>60310</v>
      </c>
      <c r="P15" s="271"/>
      <c r="Q15" s="63"/>
      <c r="R15" s="270"/>
      <c r="S15" s="270"/>
      <c r="T15" s="198">
        <f>T13+T14</f>
        <v>34460</v>
      </c>
      <c r="U15" s="271"/>
      <c r="V15" s="63"/>
      <c r="W15" s="270"/>
      <c r="X15" s="270"/>
      <c r="Y15" s="198">
        <f>Y13+Y14</f>
        <v>86160</v>
      </c>
      <c r="Z15" s="271"/>
      <c r="AA15" s="63"/>
      <c r="AB15" s="270"/>
      <c r="AC15" s="270"/>
      <c r="AD15" s="198">
        <f>AD13+AD14</f>
        <v>21540</v>
      </c>
      <c r="AE15" s="271"/>
      <c r="AF15" s="63"/>
      <c r="AG15" s="224">
        <f>AG13+AG14</f>
        <v>524490</v>
      </c>
      <c r="AH15" s="224">
        <f>SUM(AH13:AH14)</f>
        <v>5240</v>
      </c>
    </row>
    <row r="16" spans="1:39" s="59" customFormat="1" ht="13.5" hidden="1" customHeight="1" x14ac:dyDescent="0.25">
      <c r="A16" s="60"/>
      <c r="B16" s="61"/>
      <c r="E16" s="62"/>
      <c r="F16" s="177"/>
      <c r="J16" s="62"/>
      <c r="L16" s="63"/>
      <c r="O16" s="62"/>
      <c r="Q16" s="63"/>
      <c r="T16" s="62"/>
      <c r="V16" s="63"/>
      <c r="Y16" s="62"/>
      <c r="AA16" s="63"/>
      <c r="AD16" s="62"/>
      <c r="AF16" s="63"/>
      <c r="AG16" s="64"/>
      <c r="AH16" s="64"/>
    </row>
    <row r="17" spans="1:34" s="70" customFormat="1" ht="13.5" hidden="1" customHeight="1" x14ac:dyDescent="0.25">
      <c r="A17" s="71"/>
      <c r="B17" s="72"/>
      <c r="E17" s="73"/>
      <c r="J17" s="73"/>
      <c r="L17" s="74"/>
      <c r="O17" s="73"/>
      <c r="Q17" s="74"/>
      <c r="T17" s="73"/>
      <c r="V17" s="74"/>
      <c r="Y17" s="73"/>
      <c r="AA17" s="74"/>
      <c r="AD17" s="73"/>
      <c r="AF17" s="74"/>
      <c r="AG17" s="75"/>
      <c r="AH17" s="75"/>
    </row>
    <row r="18" spans="1:34" ht="13" thickBot="1" x14ac:dyDescent="0.3">
      <c r="F18" s="67"/>
      <c r="H18" s="51"/>
      <c r="I18" s="51"/>
      <c r="K18" s="67"/>
      <c r="L18" s="163"/>
      <c r="M18" s="51"/>
      <c r="N18" s="51"/>
      <c r="P18" s="67"/>
      <c r="Q18" s="163"/>
      <c r="R18" s="51"/>
      <c r="S18" s="51"/>
      <c r="U18" s="67"/>
      <c r="V18" s="163"/>
      <c r="W18" s="51"/>
      <c r="X18" s="51"/>
      <c r="Z18" s="67"/>
      <c r="AA18" s="163"/>
      <c r="AB18" s="51"/>
      <c r="AC18" s="51"/>
      <c r="AE18" s="67"/>
      <c r="AF18" s="163"/>
    </row>
    <row r="19" spans="1:34" s="48" customFormat="1" ht="5.15" hidden="1" customHeight="1" x14ac:dyDescent="0.25">
      <c r="A19" s="19"/>
      <c r="B19" s="3"/>
      <c r="C19" s="151"/>
      <c r="D19" s="151"/>
      <c r="E19" s="56"/>
      <c r="F19" s="176"/>
      <c r="G19" s="47"/>
      <c r="H19" s="272"/>
      <c r="I19" s="272"/>
      <c r="J19" s="56"/>
      <c r="K19" s="273"/>
      <c r="L19" s="164"/>
      <c r="M19" s="272"/>
      <c r="N19" s="272"/>
      <c r="O19" s="56"/>
      <c r="P19" s="273"/>
      <c r="Q19" s="164"/>
      <c r="R19" s="272"/>
      <c r="S19" s="272"/>
      <c r="T19" s="56"/>
      <c r="U19" s="273"/>
      <c r="V19" s="164"/>
      <c r="W19" s="272"/>
      <c r="X19" s="272"/>
      <c r="Y19" s="56"/>
      <c r="Z19" s="273"/>
      <c r="AA19" s="164"/>
      <c r="AB19" s="272"/>
      <c r="AC19" s="272"/>
      <c r="AD19" s="56"/>
      <c r="AE19" s="273"/>
      <c r="AF19" s="164"/>
      <c r="AG19" s="173"/>
      <c r="AH19" s="173"/>
    </row>
    <row r="20" spans="1:34" s="45" customFormat="1" ht="10.5" hidden="1" customHeight="1" x14ac:dyDescent="0.25">
      <c r="A20" s="18"/>
      <c r="B20" s="65"/>
      <c r="C20" s="152"/>
      <c r="D20" s="152"/>
      <c r="E20" s="42"/>
      <c r="F20" s="138" t="s">
        <v>34</v>
      </c>
      <c r="G20" s="166"/>
      <c r="H20" s="274"/>
      <c r="I20" s="274"/>
      <c r="J20" s="42"/>
      <c r="K20" s="275" t="s">
        <v>34</v>
      </c>
      <c r="L20" s="164"/>
      <c r="M20" s="274"/>
      <c r="N20" s="274"/>
      <c r="O20" s="42"/>
      <c r="P20" s="275" t="s">
        <v>34</v>
      </c>
      <c r="Q20" s="164"/>
      <c r="R20" s="274"/>
      <c r="S20" s="274"/>
      <c r="T20" s="42"/>
      <c r="U20" s="275" t="s">
        <v>34</v>
      </c>
      <c r="V20" s="164"/>
      <c r="W20" s="274"/>
      <c r="X20" s="274"/>
      <c r="Y20" s="42"/>
      <c r="Z20" s="275" t="s">
        <v>34</v>
      </c>
      <c r="AA20" s="164"/>
      <c r="AB20" s="274"/>
      <c r="AC20" s="274"/>
      <c r="AD20" s="42"/>
      <c r="AE20" s="275" t="s">
        <v>34</v>
      </c>
      <c r="AF20" s="164"/>
      <c r="AG20" s="66"/>
      <c r="AH20" s="66"/>
    </row>
    <row r="21" spans="1:34" s="88" customFormat="1" ht="14.15" hidden="1" customHeight="1" x14ac:dyDescent="0.25">
      <c r="A21" s="13">
        <v>3</v>
      </c>
      <c r="B21" s="9" t="s">
        <v>2</v>
      </c>
      <c r="C21" s="132"/>
      <c r="D21" s="132"/>
      <c r="E21" s="57">
        <f>SUM(E22,E25,E29)</f>
        <v>0</v>
      </c>
      <c r="F21" s="139">
        <f>SUM(F22,F25,F29)</f>
        <v>0</v>
      </c>
      <c r="G21" s="124"/>
      <c r="H21" s="276"/>
      <c r="I21" s="276"/>
      <c r="J21" s="57">
        <f>SUM(J22,J25,J29)</f>
        <v>0</v>
      </c>
      <c r="K21" s="277">
        <f>SUM(K22,K25,K29)</f>
        <v>0</v>
      </c>
      <c r="L21" s="122"/>
      <c r="M21" s="276"/>
      <c r="N21" s="276"/>
      <c r="O21" s="57">
        <f>SUM(O22,O25,O29)</f>
        <v>0</v>
      </c>
      <c r="P21" s="277">
        <f>SUM(P22,P25,P29)</f>
        <v>0</v>
      </c>
      <c r="Q21" s="122"/>
      <c r="R21" s="276"/>
      <c r="S21" s="276"/>
      <c r="T21" s="57">
        <f>SUM(T22,T25,T29)</f>
        <v>0</v>
      </c>
      <c r="U21" s="277">
        <f>SUM(U22,U25,U29)</f>
        <v>0</v>
      </c>
      <c r="V21" s="122"/>
      <c r="W21" s="276"/>
      <c r="X21" s="276"/>
      <c r="Y21" s="57">
        <f>SUM(Y22,Y25,Y29)</f>
        <v>0</v>
      </c>
      <c r="Z21" s="277">
        <f>SUM(Z22,Z25,Z29)</f>
        <v>0</v>
      </c>
      <c r="AA21" s="122"/>
      <c r="AB21" s="276"/>
      <c r="AC21" s="276"/>
      <c r="AD21" s="57">
        <f>SUM(AD22,AD25,AD29)</f>
        <v>0</v>
      </c>
      <c r="AE21" s="277">
        <f>SUM(AE22,AE25,AE29)</f>
        <v>0</v>
      </c>
      <c r="AF21" s="122"/>
      <c r="AG21" s="182">
        <f>SUM(AG22,AG25,AG29)</f>
        <v>0</v>
      </c>
      <c r="AH21" s="182">
        <f>SUM(AH22,AH25,AH29)</f>
        <v>0</v>
      </c>
    </row>
    <row r="22" spans="1:34" s="101" customFormat="1" ht="14.15" hidden="1" customHeight="1" x14ac:dyDescent="0.25">
      <c r="A22" s="97" t="s">
        <v>65</v>
      </c>
      <c r="B22" s="98" t="s">
        <v>66</v>
      </c>
      <c r="C22" s="175">
        <f>SUM(C23:C24)</f>
        <v>0.09</v>
      </c>
      <c r="D22" s="175"/>
      <c r="E22" s="99">
        <f>SUM(E23:E24)</f>
        <v>0</v>
      </c>
      <c r="F22" s="140">
        <f>SUM(F23:F24)</f>
        <v>0</v>
      </c>
      <c r="G22" s="105"/>
      <c r="H22" s="278">
        <f>SUM(H23:H24)</f>
        <v>0.08</v>
      </c>
      <c r="I22" s="278"/>
      <c r="J22" s="99">
        <f>SUM(J23:J24)</f>
        <v>0</v>
      </c>
      <c r="K22" s="279">
        <f>SUM(K23:K24)</f>
        <v>0</v>
      </c>
      <c r="L22" s="105"/>
      <c r="M22" s="278">
        <f>SUM(M23:M24)</f>
        <v>0.12</v>
      </c>
      <c r="N22" s="278"/>
      <c r="O22" s="99">
        <f>SUM(O23:O24)</f>
        <v>0</v>
      </c>
      <c r="P22" s="279">
        <f>SUM(P23:P24)</f>
        <v>0</v>
      </c>
      <c r="Q22" s="105"/>
      <c r="R22" s="278">
        <f>SUM(R23:R24)</f>
        <v>0.06</v>
      </c>
      <c r="S22" s="278"/>
      <c r="T22" s="99">
        <f>SUM(T23:T24)</f>
        <v>0</v>
      </c>
      <c r="U22" s="279">
        <f>SUM(U23:U24)</f>
        <v>0</v>
      </c>
      <c r="V22" s="105"/>
      <c r="W22" s="278">
        <f>SUM(W23:W24)</f>
        <v>0.06</v>
      </c>
      <c r="X22" s="278"/>
      <c r="Y22" s="99">
        <f>SUM(Y23:Y24)</f>
        <v>0</v>
      </c>
      <c r="Z22" s="279">
        <f>SUM(Z23:Z24)</f>
        <v>0</v>
      </c>
      <c r="AA22" s="105"/>
      <c r="AB22" s="278">
        <f>SUM(AB23:AB24)</f>
        <v>0.1</v>
      </c>
      <c r="AC22" s="278"/>
      <c r="AD22" s="99">
        <f>SUM(AD23:AD24)</f>
        <v>0</v>
      </c>
      <c r="AE22" s="279">
        <f>SUM(AE23:AE24)</f>
        <v>0</v>
      </c>
      <c r="AF22" s="105"/>
      <c r="AG22" s="100">
        <f>SUM(AG23:AG24)</f>
        <v>0</v>
      </c>
      <c r="AH22" s="100">
        <f>AG22*$AH$12</f>
        <v>0</v>
      </c>
    </row>
    <row r="23" spans="1:34" s="46" customFormat="1" ht="14.15" hidden="1" customHeight="1" x14ac:dyDescent="0.25">
      <c r="A23" s="14"/>
      <c r="B23" s="28" t="s">
        <v>67</v>
      </c>
      <c r="C23" s="190">
        <v>0.03</v>
      </c>
      <c r="D23" s="190"/>
      <c r="E23" s="10">
        <f>E$13/(E$10/100)*D23</f>
        <v>0</v>
      </c>
      <c r="F23" s="160">
        <f>E23/E$12</f>
        <v>0</v>
      </c>
      <c r="G23" s="47"/>
      <c r="H23" s="280">
        <v>0.08</v>
      </c>
      <c r="I23" s="280"/>
      <c r="J23" s="10">
        <f>J$13/(J$10/100)*I23</f>
        <v>0</v>
      </c>
      <c r="K23" s="281">
        <f>J23/J$12</f>
        <v>0</v>
      </c>
      <c r="L23" s="105"/>
      <c r="M23" s="280">
        <v>0.12</v>
      </c>
      <c r="N23" s="280"/>
      <c r="O23" s="10">
        <f>O$13/(O$10/100)*N23</f>
        <v>0</v>
      </c>
      <c r="P23" s="281">
        <f>O23/O$12</f>
        <v>0</v>
      </c>
      <c r="Q23" s="105"/>
      <c r="R23" s="280">
        <v>0.06</v>
      </c>
      <c r="S23" s="280"/>
      <c r="T23" s="10">
        <f>T$13/(T$10/100)*S23</f>
        <v>0</v>
      </c>
      <c r="U23" s="281">
        <f>T23/T$12</f>
        <v>0</v>
      </c>
      <c r="V23" s="105"/>
      <c r="W23" s="280">
        <v>0.06</v>
      </c>
      <c r="X23" s="280"/>
      <c r="Y23" s="10">
        <f>Y$13/(Y$10/100)*X23</f>
        <v>0</v>
      </c>
      <c r="Z23" s="281">
        <f>Y23/Y$12</f>
        <v>0</v>
      </c>
      <c r="AA23" s="105"/>
      <c r="AB23" s="280">
        <v>0.1</v>
      </c>
      <c r="AC23" s="280"/>
      <c r="AD23" s="10">
        <f>AD$13/(AD$10/100)*AC23</f>
        <v>0</v>
      </c>
      <c r="AE23" s="281">
        <f>AD23/AD$12</f>
        <v>0</v>
      </c>
      <c r="AF23" s="105"/>
      <c r="AG23" s="21">
        <f>SUM(E23,J23,Y23,O23,T23,AD23)</f>
        <v>0</v>
      </c>
      <c r="AH23" s="21"/>
    </row>
    <row r="24" spans="1:34" s="47" customFormat="1" ht="14.15" hidden="1" customHeight="1" x14ac:dyDescent="0.25">
      <c r="A24" s="14"/>
      <c r="B24" s="28" t="s">
        <v>68</v>
      </c>
      <c r="C24" s="190">
        <v>0.06</v>
      </c>
      <c r="D24" s="190"/>
      <c r="E24" s="10">
        <f>E$13/(E$10/100)*D24</f>
        <v>0</v>
      </c>
      <c r="F24" s="160">
        <f>E24/$E$12</f>
        <v>0</v>
      </c>
      <c r="H24" s="280"/>
      <c r="I24" s="280"/>
      <c r="J24" s="10"/>
      <c r="K24" s="281"/>
      <c r="L24" s="105"/>
      <c r="M24" s="280"/>
      <c r="N24" s="280"/>
      <c r="O24" s="10"/>
      <c r="P24" s="281"/>
      <c r="Q24" s="105"/>
      <c r="R24" s="280"/>
      <c r="S24" s="280"/>
      <c r="T24" s="10"/>
      <c r="U24" s="281"/>
      <c r="V24" s="105"/>
      <c r="W24" s="280"/>
      <c r="X24" s="280"/>
      <c r="Y24" s="10"/>
      <c r="Z24" s="281"/>
      <c r="AA24" s="105"/>
      <c r="AB24" s="280"/>
      <c r="AC24" s="280"/>
      <c r="AD24" s="10"/>
      <c r="AE24" s="281"/>
      <c r="AF24" s="105"/>
      <c r="AG24" s="21">
        <f>SUM(E24,J24,Y24,O24,T24,AD24)</f>
        <v>0</v>
      </c>
      <c r="AH24" s="21"/>
    </row>
    <row r="25" spans="1:34" s="101" customFormat="1" ht="14.15" hidden="1" customHeight="1" x14ac:dyDescent="0.25">
      <c r="A25" s="97" t="s">
        <v>36</v>
      </c>
      <c r="B25" s="98" t="s">
        <v>3</v>
      </c>
      <c r="C25" s="175">
        <f>SUM(C26:C28)</f>
        <v>0.21000000000000002</v>
      </c>
      <c r="D25" s="175"/>
      <c r="E25" s="99">
        <f>SUM(E26:E28)</f>
        <v>0</v>
      </c>
      <c r="F25" s="140">
        <f>SUM(F26:F28)</f>
        <v>0</v>
      </c>
      <c r="G25" s="105"/>
      <c r="H25" s="278">
        <f>SUM(H26:H28)</f>
        <v>0.22</v>
      </c>
      <c r="I25" s="278"/>
      <c r="J25" s="99">
        <f>SUM(J26:J28)</f>
        <v>0</v>
      </c>
      <c r="K25" s="279">
        <f>SUM(K26:K28)</f>
        <v>0</v>
      </c>
      <c r="L25" s="105"/>
      <c r="M25" s="278">
        <f>SUM(M26:M28)</f>
        <v>0.18</v>
      </c>
      <c r="N25" s="278"/>
      <c r="O25" s="99">
        <f>SUM(O26:O28)</f>
        <v>0</v>
      </c>
      <c r="P25" s="279">
        <f>SUM(P26:P28)</f>
        <v>0</v>
      </c>
      <c r="Q25" s="105"/>
      <c r="R25" s="278">
        <f>SUM(R26:R28)</f>
        <v>0.2</v>
      </c>
      <c r="S25" s="278"/>
      <c r="T25" s="99">
        <f>SUM(T26:T28)</f>
        <v>0</v>
      </c>
      <c r="U25" s="279">
        <f>SUM(U26:U28)</f>
        <v>0</v>
      </c>
      <c r="V25" s="105"/>
      <c r="W25" s="278">
        <f>SUM(W26:W28)</f>
        <v>0.18</v>
      </c>
      <c r="X25" s="278"/>
      <c r="Y25" s="99">
        <f>SUM(Y26:Y28)</f>
        <v>0</v>
      </c>
      <c r="Z25" s="279">
        <f>SUM(Z26:Z28)</f>
        <v>0</v>
      </c>
      <c r="AA25" s="105"/>
      <c r="AB25" s="278">
        <f>SUM(AB26:AB28)</f>
        <v>0.3</v>
      </c>
      <c r="AC25" s="278"/>
      <c r="AD25" s="99">
        <f>SUM(AD26:AD28)</f>
        <v>0</v>
      </c>
      <c r="AE25" s="279">
        <f>SUM(AE26:AE28)</f>
        <v>0</v>
      </c>
      <c r="AF25" s="105"/>
      <c r="AG25" s="100">
        <f>SUM(AG26:AG28)</f>
        <v>0</v>
      </c>
      <c r="AH25" s="100">
        <f>AG25*$AH$12</f>
        <v>0</v>
      </c>
    </row>
    <row r="26" spans="1:34" s="46" customFormat="1" ht="14.15" hidden="1" customHeight="1" x14ac:dyDescent="0.25">
      <c r="A26" s="14"/>
      <c r="B26" s="28" t="s">
        <v>3</v>
      </c>
      <c r="C26" s="190">
        <v>0.13</v>
      </c>
      <c r="D26" s="190"/>
      <c r="E26" s="10">
        <f>E$13/(E$10/100)*D26</f>
        <v>0</v>
      </c>
      <c r="F26" s="160">
        <f>E26/$E$12</f>
        <v>0</v>
      </c>
      <c r="G26" s="47"/>
      <c r="H26" s="280">
        <v>0.22</v>
      </c>
      <c r="I26" s="280"/>
      <c r="J26" s="10">
        <f>J$13/(J$10/100)*I26</f>
        <v>0</v>
      </c>
      <c r="K26" s="281">
        <f>J26/J$12</f>
        <v>0</v>
      </c>
      <c r="L26" s="105"/>
      <c r="M26" s="280">
        <v>0.18</v>
      </c>
      <c r="N26" s="280"/>
      <c r="O26" s="10">
        <f>O$13/(O$10/100)*N26</f>
        <v>0</v>
      </c>
      <c r="P26" s="281">
        <f>O26/O$12</f>
        <v>0</v>
      </c>
      <c r="Q26" s="105"/>
      <c r="R26" s="280">
        <v>0.2</v>
      </c>
      <c r="S26" s="280"/>
      <c r="T26" s="10">
        <f>T$13/(T$10/100)*S26</f>
        <v>0</v>
      </c>
      <c r="U26" s="281">
        <f>T26/T$12</f>
        <v>0</v>
      </c>
      <c r="V26" s="105"/>
      <c r="W26" s="280">
        <v>0.18</v>
      </c>
      <c r="X26" s="280"/>
      <c r="Y26" s="10">
        <f>Y$13/(Y$10/100)*X26</f>
        <v>0</v>
      </c>
      <c r="Z26" s="281">
        <f>Y26/Y$12</f>
        <v>0</v>
      </c>
      <c r="AA26" s="105"/>
      <c r="AB26" s="280">
        <v>0.3</v>
      </c>
      <c r="AC26" s="280"/>
      <c r="AD26" s="10">
        <f>AD$13/(AD$10/100)*AC26</f>
        <v>0</v>
      </c>
      <c r="AE26" s="281">
        <f>AD26/AD$12</f>
        <v>0</v>
      </c>
      <c r="AF26" s="105"/>
      <c r="AG26" s="21">
        <f>SUM(E26,J26,Y26,O26,T26,AD26)</f>
        <v>0</v>
      </c>
      <c r="AH26" s="21"/>
    </row>
    <row r="27" spans="1:34" s="47" customFormat="1" ht="14.15" hidden="1" customHeight="1" x14ac:dyDescent="0.3">
      <c r="A27" s="14"/>
      <c r="B27" s="28" t="s">
        <v>18</v>
      </c>
      <c r="C27" s="190">
        <v>0.04</v>
      </c>
      <c r="D27" s="190"/>
      <c r="E27" s="10">
        <f>E$13/(E$10/100)*D27</f>
        <v>0</v>
      </c>
      <c r="F27" s="160">
        <f>E27/$E$12</f>
        <v>0</v>
      </c>
      <c r="H27" s="280"/>
      <c r="I27" s="280"/>
      <c r="J27" s="10"/>
      <c r="K27" s="281"/>
      <c r="L27" s="105"/>
      <c r="M27" s="280"/>
      <c r="N27" s="280"/>
      <c r="O27" s="10"/>
      <c r="P27" s="281"/>
      <c r="Q27" s="105"/>
      <c r="R27" s="280"/>
      <c r="S27" s="280"/>
      <c r="T27" s="10"/>
      <c r="U27" s="281"/>
      <c r="V27" s="105"/>
      <c r="W27" s="280"/>
      <c r="X27" s="280"/>
      <c r="Y27" s="10"/>
      <c r="Z27" s="281"/>
      <c r="AA27" s="105"/>
      <c r="AB27" s="280"/>
      <c r="AC27" s="280"/>
      <c r="AD27" s="10"/>
      <c r="AE27" s="281"/>
      <c r="AF27" s="105"/>
      <c r="AG27" s="21">
        <f>SUM(E27,J27,Y27,O27,T27,AD27)</f>
        <v>0</v>
      </c>
      <c r="AH27" s="22"/>
    </row>
    <row r="28" spans="1:34" s="46" customFormat="1" ht="14.15" hidden="1" customHeight="1" x14ac:dyDescent="0.25">
      <c r="A28" s="14"/>
      <c r="B28" s="28" t="s">
        <v>19</v>
      </c>
      <c r="C28" s="190">
        <v>0.04</v>
      </c>
      <c r="D28" s="190"/>
      <c r="E28" s="10">
        <f>E$13/(E$10/100)*D28</f>
        <v>0</v>
      </c>
      <c r="F28" s="160">
        <f>E28/$E$12</f>
        <v>0</v>
      </c>
      <c r="G28" s="47"/>
      <c r="H28" s="280"/>
      <c r="I28" s="280"/>
      <c r="J28" s="10"/>
      <c r="K28" s="281"/>
      <c r="L28" s="105"/>
      <c r="M28" s="280"/>
      <c r="N28" s="280"/>
      <c r="O28" s="10"/>
      <c r="P28" s="281"/>
      <c r="Q28" s="105"/>
      <c r="R28" s="280"/>
      <c r="S28" s="280"/>
      <c r="T28" s="10"/>
      <c r="U28" s="281"/>
      <c r="V28" s="105"/>
      <c r="W28" s="280"/>
      <c r="X28" s="280"/>
      <c r="Y28" s="10"/>
      <c r="Z28" s="281"/>
      <c r="AA28" s="105"/>
      <c r="AB28" s="280"/>
      <c r="AC28" s="280"/>
      <c r="AD28" s="10"/>
      <c r="AE28" s="281"/>
      <c r="AF28" s="105"/>
      <c r="AG28" s="21">
        <f>SUM(E28,J28,Y28,O28,T28,AD28)</f>
        <v>0</v>
      </c>
      <c r="AH28" s="21"/>
    </row>
    <row r="29" spans="1:34" s="101" customFormat="1" ht="14.15" hidden="1" customHeight="1" x14ac:dyDescent="0.25">
      <c r="A29" s="97" t="s">
        <v>37</v>
      </c>
      <c r="B29" s="98" t="s">
        <v>4</v>
      </c>
      <c r="C29" s="191">
        <v>2.5000000000000001E-2</v>
      </c>
      <c r="D29" s="191"/>
      <c r="E29" s="99">
        <f>E$13/(E$10/100)*D29</f>
        <v>0</v>
      </c>
      <c r="F29" s="161">
        <f>E29/$E$12</f>
        <v>0</v>
      </c>
      <c r="G29" s="47"/>
      <c r="H29" s="282">
        <v>0.02</v>
      </c>
      <c r="I29" s="282"/>
      <c r="J29" s="99">
        <f>J$13/(J$10/100)*I29</f>
        <v>0</v>
      </c>
      <c r="K29" s="283">
        <f>J29/J$12</f>
        <v>0</v>
      </c>
      <c r="L29" s="105"/>
      <c r="M29" s="282"/>
      <c r="N29" s="282"/>
      <c r="O29" s="99"/>
      <c r="P29" s="283"/>
      <c r="Q29" s="105"/>
      <c r="R29" s="282"/>
      <c r="S29" s="282"/>
      <c r="T29" s="99"/>
      <c r="U29" s="283"/>
      <c r="V29" s="105"/>
      <c r="W29" s="282"/>
      <c r="X29" s="282"/>
      <c r="Y29" s="99"/>
      <c r="Z29" s="283"/>
      <c r="AA29" s="105"/>
      <c r="AB29" s="282"/>
      <c r="AC29" s="282"/>
      <c r="AD29" s="99"/>
      <c r="AE29" s="283">
        <f>AD29/AD$12</f>
        <v>0</v>
      </c>
      <c r="AF29" s="105"/>
      <c r="AG29" s="100">
        <f>SUM(E29,J29,Y29,O29,T29,AD29)</f>
        <v>0</v>
      </c>
      <c r="AH29" s="100">
        <f>AG29*$AH$12</f>
        <v>0</v>
      </c>
    </row>
    <row r="30" spans="1:34" s="79" customFormat="1" ht="14.15" hidden="1" customHeight="1" x14ac:dyDescent="0.25">
      <c r="A30" s="16"/>
      <c r="B30" s="77"/>
      <c r="C30" s="153"/>
      <c r="D30" s="153"/>
      <c r="E30" s="12"/>
      <c r="F30" s="142"/>
      <c r="G30" s="47"/>
      <c r="H30" s="284"/>
      <c r="I30" s="284"/>
      <c r="J30" s="12"/>
      <c r="K30" s="285"/>
      <c r="L30" s="105"/>
      <c r="M30" s="284"/>
      <c r="N30" s="284"/>
      <c r="O30" s="12"/>
      <c r="P30" s="285"/>
      <c r="Q30" s="105"/>
      <c r="R30" s="284"/>
      <c r="S30" s="284"/>
      <c r="T30" s="12"/>
      <c r="U30" s="285"/>
      <c r="V30" s="105"/>
      <c r="W30" s="284"/>
      <c r="X30" s="284"/>
      <c r="Y30" s="12"/>
      <c r="Z30" s="285"/>
      <c r="AA30" s="105"/>
      <c r="AB30" s="284"/>
      <c r="AC30" s="284"/>
      <c r="AD30" s="12"/>
      <c r="AE30" s="285"/>
      <c r="AF30" s="105"/>
      <c r="AG30" s="78"/>
      <c r="AH30" s="78"/>
    </row>
    <row r="31" spans="1:34" s="83" customFormat="1" ht="14.15" customHeight="1" x14ac:dyDescent="0.25">
      <c r="A31" s="80"/>
      <c r="B31" s="81"/>
      <c r="C31" s="154"/>
      <c r="D31" s="154"/>
      <c r="E31" s="82"/>
      <c r="F31" s="143"/>
      <c r="G31" s="47"/>
      <c r="H31" s="286"/>
      <c r="I31" s="286"/>
      <c r="J31" s="82"/>
      <c r="K31" s="287"/>
      <c r="L31" s="105"/>
      <c r="M31" s="286"/>
      <c r="N31" s="286"/>
      <c r="O31" s="82"/>
      <c r="P31" s="287"/>
      <c r="Q31" s="105"/>
      <c r="R31" s="286"/>
      <c r="S31" s="286"/>
      <c r="T31" s="82"/>
      <c r="U31" s="287"/>
      <c r="V31" s="105"/>
      <c r="W31" s="286"/>
      <c r="X31" s="286"/>
      <c r="Y31" s="82"/>
      <c r="Z31" s="287"/>
      <c r="AA31" s="105"/>
      <c r="AB31" s="286"/>
      <c r="AC31" s="286"/>
      <c r="AD31" s="82"/>
      <c r="AE31" s="287"/>
      <c r="AF31" s="105"/>
      <c r="AG31" s="27"/>
      <c r="AH31" s="27"/>
    </row>
    <row r="32" spans="1:34" s="40" customFormat="1" ht="14.15" customHeight="1" x14ac:dyDescent="0.25">
      <c r="A32" s="13">
        <v>4</v>
      </c>
      <c r="B32" s="9" t="s">
        <v>5</v>
      </c>
      <c r="C32" s="155"/>
      <c r="D32" s="155"/>
      <c r="E32" s="11">
        <f>E33</f>
        <v>72000</v>
      </c>
      <c r="F32" s="144">
        <f>F33</f>
        <v>720</v>
      </c>
      <c r="G32" s="124"/>
      <c r="H32" s="288"/>
      <c r="I32" s="288"/>
      <c r="J32" s="11">
        <f>J33</f>
        <v>4264.7058823529405</v>
      </c>
      <c r="K32" s="289">
        <f>K33</f>
        <v>42.647058823529406</v>
      </c>
      <c r="L32" s="122"/>
      <c r="M32" s="288"/>
      <c r="N32" s="288"/>
      <c r="O32" s="11">
        <f>O33</f>
        <v>18400</v>
      </c>
      <c r="P32" s="289">
        <f>P33</f>
        <v>184</v>
      </c>
      <c r="Q32" s="122"/>
      <c r="R32" s="288"/>
      <c r="S32" s="288"/>
      <c r="T32" s="11">
        <f>T33</f>
        <v>9945.9459459459467</v>
      </c>
      <c r="U32" s="289">
        <f>U33</f>
        <v>99.459459459459467</v>
      </c>
      <c r="V32" s="122"/>
      <c r="W32" s="288"/>
      <c r="X32" s="288"/>
      <c r="Y32" s="11">
        <f>Y33</f>
        <v>22105.26315789474</v>
      </c>
      <c r="Z32" s="289">
        <f>Z33</f>
        <v>221.0526315789474</v>
      </c>
      <c r="AA32" s="122"/>
      <c r="AB32" s="288"/>
      <c r="AC32" s="288"/>
      <c r="AD32" s="11">
        <f>AD33</f>
        <v>4999.9999999999991</v>
      </c>
      <c r="AE32" s="289">
        <f>AE33</f>
        <v>49.999999999999993</v>
      </c>
      <c r="AF32" s="122"/>
      <c r="AG32" s="183">
        <f>AG33</f>
        <v>131715.91498619362</v>
      </c>
      <c r="AH32" s="183">
        <f>AH33</f>
        <v>1317.1591498619362</v>
      </c>
    </row>
    <row r="33" spans="1:34" s="101" customFormat="1" ht="14.15" customHeight="1" x14ac:dyDescent="0.25">
      <c r="A33" s="97" t="s">
        <v>6</v>
      </c>
      <c r="B33" s="98" t="s">
        <v>7</v>
      </c>
      <c r="C33" s="175">
        <f>SUM(C34:C35)</f>
        <v>0.18</v>
      </c>
      <c r="D33" s="175">
        <f>SUM(D34:D35)</f>
        <v>0.18</v>
      </c>
      <c r="E33" s="99">
        <f>SUM(E34:E35)</f>
        <v>72000</v>
      </c>
      <c r="F33" s="140">
        <f>SUM(F34:F35)</f>
        <v>720</v>
      </c>
      <c r="G33" s="105"/>
      <c r="H33" s="278">
        <f>SUM(H34:H35)</f>
        <v>0.1</v>
      </c>
      <c r="I33" s="278">
        <f>SUM(I34:I35)</f>
        <v>0.1</v>
      </c>
      <c r="J33" s="99">
        <f>SUM(J34:J35)</f>
        <v>4264.7058823529405</v>
      </c>
      <c r="K33" s="279">
        <f>SUM(K34:K35)</f>
        <v>42.647058823529406</v>
      </c>
      <c r="L33" s="105"/>
      <c r="M33" s="278">
        <f>SUM(M34:M35)</f>
        <v>0.23</v>
      </c>
      <c r="N33" s="278">
        <f>SUM(N34:N35)</f>
        <v>0.23</v>
      </c>
      <c r="O33" s="99">
        <f>SUM(O34:O35)</f>
        <v>18400</v>
      </c>
      <c r="P33" s="279">
        <f>SUM(P34:P35)</f>
        <v>184</v>
      </c>
      <c r="Q33" s="105"/>
      <c r="R33" s="278">
        <f>SUM(R34:R35)</f>
        <v>0.23</v>
      </c>
      <c r="S33" s="278">
        <f>SUM(S34:S35)</f>
        <v>0.23</v>
      </c>
      <c r="T33" s="99">
        <f>SUM(T34:T35)</f>
        <v>9945.9459459459467</v>
      </c>
      <c r="U33" s="279">
        <f>SUM(U34:U35)</f>
        <v>99.459459459459467</v>
      </c>
      <c r="V33" s="105"/>
      <c r="W33" s="278">
        <f>SUM(W34:W35)</f>
        <v>0.21</v>
      </c>
      <c r="X33" s="278">
        <f>SUM(X34:X35)</f>
        <v>0.21</v>
      </c>
      <c r="Y33" s="99">
        <f>SUM(Y34:Y35)</f>
        <v>22105.26315789474</v>
      </c>
      <c r="Z33" s="279">
        <f>SUM(Z34:Z35)</f>
        <v>221.0526315789474</v>
      </c>
      <c r="AA33" s="105"/>
      <c r="AB33" s="278">
        <f>SUM(AB34:AB35)</f>
        <v>0.15</v>
      </c>
      <c r="AC33" s="278">
        <f>SUM(AC34:AC35)</f>
        <v>0.15</v>
      </c>
      <c r="AD33" s="99">
        <f>SUM(AD34:AD35)</f>
        <v>4999.9999999999991</v>
      </c>
      <c r="AE33" s="279">
        <f>SUM(AE34:AE35)</f>
        <v>49.999999999999993</v>
      </c>
      <c r="AF33" s="105"/>
      <c r="AG33" s="100">
        <f>SUM(AG34:AG35)</f>
        <v>131715.91498619362</v>
      </c>
      <c r="AH33" s="100">
        <f>AG33*$AH$12</f>
        <v>1317.1591498619362</v>
      </c>
    </row>
    <row r="34" spans="1:34" s="45" customFormat="1" ht="14.15" customHeight="1" x14ac:dyDescent="0.25">
      <c r="A34" s="15"/>
      <c r="B34" s="28" t="s">
        <v>20</v>
      </c>
      <c r="C34" s="190">
        <v>0.1</v>
      </c>
      <c r="D34" s="190">
        <v>0.1</v>
      </c>
      <c r="E34" s="10">
        <f>E$13/(E$10/100)*D34</f>
        <v>40000</v>
      </c>
      <c r="F34" s="160">
        <f>E34/$E$12</f>
        <v>400</v>
      </c>
      <c r="G34" s="47"/>
      <c r="H34" s="280">
        <v>0.1</v>
      </c>
      <c r="I34" s="280">
        <v>0.1</v>
      </c>
      <c r="J34" s="10">
        <f>J$13/(J$10/100)*I34</f>
        <v>4264.7058823529405</v>
      </c>
      <c r="K34" s="281">
        <f>J34/J$12</f>
        <v>42.647058823529406</v>
      </c>
      <c r="L34" s="105"/>
      <c r="M34" s="280">
        <v>0.23</v>
      </c>
      <c r="N34" s="280">
        <v>0.23</v>
      </c>
      <c r="O34" s="10">
        <f>O$13/(O$10/100)*N34</f>
        <v>18400</v>
      </c>
      <c r="P34" s="281">
        <f>O34/O$12</f>
        <v>184</v>
      </c>
      <c r="Q34" s="105"/>
      <c r="R34" s="280">
        <v>0.23</v>
      </c>
      <c r="S34" s="280">
        <v>0.23</v>
      </c>
      <c r="T34" s="10">
        <f>T$13/(T$10/100)*S34</f>
        <v>9945.9459459459467</v>
      </c>
      <c r="U34" s="281">
        <f>T34/T$12</f>
        <v>99.459459459459467</v>
      </c>
      <c r="V34" s="105"/>
      <c r="W34" s="280">
        <v>0.21</v>
      </c>
      <c r="X34" s="280">
        <v>0.21</v>
      </c>
      <c r="Y34" s="10">
        <f>Y$13/(Y$10/100)*X34</f>
        <v>22105.26315789474</v>
      </c>
      <c r="Z34" s="281">
        <f>Y34/Y$12</f>
        <v>221.0526315789474</v>
      </c>
      <c r="AA34" s="105"/>
      <c r="AB34" s="280">
        <v>0.15</v>
      </c>
      <c r="AC34" s="280">
        <v>0.15</v>
      </c>
      <c r="AD34" s="10">
        <f>AD$13/(AD$10/100)*AC34</f>
        <v>4999.9999999999991</v>
      </c>
      <c r="AE34" s="281">
        <f>AD34/AD$12</f>
        <v>49.999999999999993</v>
      </c>
      <c r="AF34" s="105"/>
      <c r="AG34" s="21">
        <f>SUM(E34,J34,Y34,O34,T34,AD34)</f>
        <v>99715.914986193617</v>
      </c>
      <c r="AH34" s="23"/>
    </row>
    <row r="35" spans="1:34" s="48" customFormat="1" ht="14.15" customHeight="1" x14ac:dyDescent="0.25">
      <c r="A35" s="17"/>
      <c r="B35" s="28" t="s">
        <v>21</v>
      </c>
      <c r="C35" s="190">
        <v>0.08</v>
      </c>
      <c r="D35" s="190">
        <v>0.08</v>
      </c>
      <c r="E35" s="10">
        <f>E$13/(E$10/100)*D35</f>
        <v>32000</v>
      </c>
      <c r="F35" s="160">
        <f>E35/$E$12</f>
        <v>320</v>
      </c>
      <c r="G35" s="47"/>
      <c r="H35" s="280"/>
      <c r="I35" s="280"/>
      <c r="J35" s="10"/>
      <c r="K35" s="281"/>
      <c r="L35" s="105"/>
      <c r="M35" s="280"/>
      <c r="N35" s="280"/>
      <c r="O35" s="10"/>
      <c r="P35" s="281"/>
      <c r="Q35" s="105"/>
      <c r="R35" s="280"/>
      <c r="S35" s="280"/>
      <c r="T35" s="10"/>
      <c r="U35" s="281"/>
      <c r="V35" s="105"/>
      <c r="W35" s="280"/>
      <c r="X35" s="280"/>
      <c r="Y35" s="10"/>
      <c r="Z35" s="281"/>
      <c r="AA35" s="105"/>
      <c r="AB35" s="280"/>
      <c r="AC35" s="280"/>
      <c r="AD35" s="10"/>
      <c r="AE35" s="281"/>
      <c r="AF35" s="105"/>
      <c r="AG35" s="21">
        <f>SUM(E35,J35,Y35,O35,T35,AD35)</f>
        <v>32000</v>
      </c>
      <c r="AH35" s="23"/>
    </row>
    <row r="36" spans="1:34" s="84" customFormat="1" ht="14.15" customHeight="1" x14ac:dyDescent="0.25">
      <c r="A36" s="16"/>
      <c r="B36" s="29"/>
      <c r="C36" s="153"/>
      <c r="D36" s="153"/>
      <c r="E36" s="12"/>
      <c r="F36" s="145"/>
      <c r="G36" s="47"/>
      <c r="H36" s="284"/>
      <c r="I36" s="284"/>
      <c r="J36" s="12"/>
      <c r="K36" s="290"/>
      <c r="L36" s="105"/>
      <c r="M36" s="284"/>
      <c r="N36" s="284"/>
      <c r="O36" s="12"/>
      <c r="P36" s="290"/>
      <c r="Q36" s="105"/>
      <c r="R36" s="284"/>
      <c r="S36" s="284"/>
      <c r="T36" s="12"/>
      <c r="U36" s="290"/>
      <c r="V36" s="105"/>
      <c r="W36" s="284"/>
      <c r="X36" s="284"/>
      <c r="Y36" s="12"/>
      <c r="Z36" s="290"/>
      <c r="AA36" s="105"/>
      <c r="AB36" s="284"/>
      <c r="AC36" s="284"/>
      <c r="AD36" s="12"/>
      <c r="AE36" s="290"/>
      <c r="AF36" s="105"/>
      <c r="AG36" s="24"/>
      <c r="AH36" s="24"/>
    </row>
    <row r="37" spans="1:34" s="87" customFormat="1" ht="14.15" customHeight="1" x14ac:dyDescent="0.25">
      <c r="A37" s="80"/>
      <c r="B37" s="85"/>
      <c r="C37" s="154"/>
      <c r="D37" s="154"/>
      <c r="E37" s="82"/>
      <c r="F37" s="146"/>
      <c r="G37" s="47"/>
      <c r="H37" s="286"/>
      <c r="I37" s="286"/>
      <c r="J37" s="82"/>
      <c r="K37" s="291"/>
      <c r="L37" s="105"/>
      <c r="M37" s="286"/>
      <c r="N37" s="286"/>
      <c r="O37" s="82"/>
      <c r="P37" s="291"/>
      <c r="Q37" s="105"/>
      <c r="R37" s="286"/>
      <c r="S37" s="286"/>
      <c r="T37" s="82"/>
      <c r="U37" s="291"/>
      <c r="V37" s="105"/>
      <c r="W37" s="286"/>
      <c r="X37" s="286"/>
      <c r="Y37" s="82"/>
      <c r="Z37" s="291"/>
      <c r="AA37" s="105"/>
      <c r="AB37" s="286"/>
      <c r="AC37" s="286"/>
      <c r="AD37" s="82"/>
      <c r="AE37" s="291"/>
      <c r="AF37" s="105"/>
      <c r="AG37" s="86"/>
      <c r="AH37" s="86"/>
    </row>
    <row r="38" spans="1:34" s="88" customFormat="1" ht="14.15" customHeight="1" x14ac:dyDescent="0.25">
      <c r="A38" s="76">
        <v>5</v>
      </c>
      <c r="B38" s="9" t="s">
        <v>8</v>
      </c>
      <c r="C38" s="156"/>
      <c r="D38" s="156"/>
      <c r="E38" s="11">
        <f>SUM(E39+E42+E45)</f>
        <v>198000</v>
      </c>
      <c r="F38" s="144">
        <f>SUM(F39+F42+F45)</f>
        <v>1980</v>
      </c>
      <c r="G38" s="124"/>
      <c r="H38" s="292"/>
      <c r="I38" s="292"/>
      <c r="J38" s="11">
        <f>SUM(J39+J42+J45)</f>
        <v>24735.294117647052</v>
      </c>
      <c r="K38" s="289">
        <f>SUM(K39+K42+K45)</f>
        <v>247.35294117647052</v>
      </c>
      <c r="L38" s="122"/>
      <c r="M38" s="292"/>
      <c r="N38" s="292"/>
      <c r="O38" s="11">
        <f>SUM(O39+O42+O45)</f>
        <v>37600</v>
      </c>
      <c r="P38" s="289">
        <f>SUM(P39+P42+P45)</f>
        <v>376</v>
      </c>
      <c r="Q38" s="122"/>
      <c r="R38" s="292"/>
      <c r="S38" s="292"/>
      <c r="T38" s="11">
        <f>SUM(T39+T42+T45)</f>
        <v>22054.054054054053</v>
      </c>
      <c r="U38" s="289">
        <f>SUM(U39+U42+U45)</f>
        <v>220.54054054054055</v>
      </c>
      <c r="V38" s="122"/>
      <c r="W38" s="292"/>
      <c r="X38" s="292"/>
      <c r="Y38" s="11">
        <f>SUM(Y39+Y42+Y45)</f>
        <v>57894.736842105274</v>
      </c>
      <c r="Z38" s="289">
        <f>SUM(Z39+Z42+Z45)</f>
        <v>578.94736842105272</v>
      </c>
      <c r="AA38" s="122"/>
      <c r="AB38" s="292"/>
      <c r="AC38" s="292"/>
      <c r="AD38" s="11">
        <f>SUM(AD39+AD42+AD45)</f>
        <v>14999.999999999998</v>
      </c>
      <c r="AE38" s="289">
        <f>SUM(AE39+AE42+AE45)</f>
        <v>149.99999999999997</v>
      </c>
      <c r="AF38" s="122"/>
      <c r="AG38" s="183">
        <f>SUM(AG39+AG42+AG45)</f>
        <v>355284.08501380641</v>
      </c>
      <c r="AH38" s="183">
        <f>SUM(AH39+AH42+AH45)</f>
        <v>3552.8408501380636</v>
      </c>
    </row>
    <row r="39" spans="1:34" s="101" customFormat="1" ht="14.15" customHeight="1" x14ac:dyDescent="0.25">
      <c r="A39" s="97" t="s">
        <v>9</v>
      </c>
      <c r="B39" s="98" t="s">
        <v>10</v>
      </c>
      <c r="C39" s="175">
        <f>SUM(C40:C41)</f>
        <v>0.16</v>
      </c>
      <c r="D39" s="175">
        <f>SUM(D40:D41)</f>
        <v>0.16</v>
      </c>
      <c r="E39" s="99">
        <f>SUM(E40:E41)</f>
        <v>64000</v>
      </c>
      <c r="F39" s="140">
        <f>SUM(F40:F41)</f>
        <v>640</v>
      </c>
      <c r="G39" s="105"/>
      <c r="H39" s="278">
        <f>SUM(H40:H41)</f>
        <v>0.18</v>
      </c>
      <c r="I39" s="278">
        <f>SUM(I40:I41)</f>
        <v>0.18</v>
      </c>
      <c r="J39" s="99">
        <f>SUM(J40:J41)</f>
        <v>7676.4705882352928</v>
      </c>
      <c r="K39" s="279">
        <f>SUM(K40:K41)</f>
        <v>76.764705882352928</v>
      </c>
      <c r="L39" s="105"/>
      <c r="M39" s="278">
        <f>SUM(M40:M41)</f>
        <v>0.23</v>
      </c>
      <c r="N39" s="278">
        <f>SUM(N40:N41)</f>
        <v>0.23</v>
      </c>
      <c r="O39" s="99">
        <f>SUM(O40:O41)</f>
        <v>18400</v>
      </c>
      <c r="P39" s="279">
        <f>SUM(P40:P41)</f>
        <v>184</v>
      </c>
      <c r="Q39" s="105"/>
      <c r="R39" s="278">
        <f>SUM(R40:R41)</f>
        <v>0.23</v>
      </c>
      <c r="S39" s="278">
        <f>SUM(S40:S41)</f>
        <v>0.23</v>
      </c>
      <c r="T39" s="99">
        <f>SUM(T40:T41)</f>
        <v>9945.9459459459467</v>
      </c>
      <c r="U39" s="279">
        <f>SUM(U40:U41)</f>
        <v>99.459459459459467</v>
      </c>
      <c r="V39" s="105"/>
      <c r="W39" s="278">
        <f>SUM(W40:W41)</f>
        <v>0.27</v>
      </c>
      <c r="X39" s="278">
        <f>SUM(X40:X41)</f>
        <v>0.27</v>
      </c>
      <c r="Y39" s="99">
        <f>SUM(Y40:Y41)</f>
        <v>28421.052631578954</v>
      </c>
      <c r="Z39" s="279">
        <f>SUM(Z40:Z41)</f>
        <v>284.21052631578954</v>
      </c>
      <c r="AA39" s="105"/>
      <c r="AB39" s="278">
        <f>SUM(AB40:AB41)</f>
        <v>0.25</v>
      </c>
      <c r="AC39" s="278">
        <f>SUM(AC40:AC41)</f>
        <v>0.25</v>
      </c>
      <c r="AD39" s="99">
        <f>SUM(AD40:AD41)</f>
        <v>8333.3333333333321</v>
      </c>
      <c r="AE39" s="279">
        <f>SUM(AE40:AE41)</f>
        <v>83.333333333333314</v>
      </c>
      <c r="AF39" s="105"/>
      <c r="AG39" s="100">
        <f>SUM(AG40:AG41)</f>
        <v>136776.80249909352</v>
      </c>
      <c r="AH39" s="100">
        <f>AG39*$AH$12</f>
        <v>1367.7680249909351</v>
      </c>
    </row>
    <row r="40" spans="1:34" s="45" customFormat="1" ht="14.15" customHeight="1" x14ac:dyDescent="0.25">
      <c r="A40" s="15"/>
      <c r="B40" s="28" t="s">
        <v>22</v>
      </c>
      <c r="C40" s="190">
        <v>0.15</v>
      </c>
      <c r="D40" s="190">
        <v>0.15</v>
      </c>
      <c r="E40" s="10">
        <f>E$13/(E$10/100)*D40</f>
        <v>60000</v>
      </c>
      <c r="F40" s="160">
        <f>E40/$E$12</f>
        <v>600</v>
      </c>
      <c r="G40" s="47"/>
      <c r="H40" s="280">
        <v>0.18</v>
      </c>
      <c r="I40" s="280">
        <v>0.18</v>
      </c>
      <c r="J40" s="10">
        <f>J$13/(J$10/100)*I40</f>
        <v>7676.4705882352928</v>
      </c>
      <c r="K40" s="281">
        <f>J40/J$12</f>
        <v>76.764705882352928</v>
      </c>
      <c r="L40" s="105"/>
      <c r="M40" s="280">
        <v>0.23</v>
      </c>
      <c r="N40" s="280">
        <v>0.23</v>
      </c>
      <c r="O40" s="10">
        <f>O$13/(O$10/100)*N40</f>
        <v>18400</v>
      </c>
      <c r="P40" s="281">
        <f>O40/O$12</f>
        <v>184</v>
      </c>
      <c r="Q40" s="105"/>
      <c r="R40" s="280">
        <v>0.23</v>
      </c>
      <c r="S40" s="280">
        <v>0.23</v>
      </c>
      <c r="T40" s="10">
        <f>T$13/(T$10/100)*S40</f>
        <v>9945.9459459459467</v>
      </c>
      <c r="U40" s="281">
        <f>T40/T$12</f>
        <v>99.459459459459467</v>
      </c>
      <c r="V40" s="105"/>
      <c r="W40" s="280">
        <v>0.27</v>
      </c>
      <c r="X40" s="280">
        <v>0.27</v>
      </c>
      <c r="Y40" s="10">
        <f>Y$13/(Y$10/100)*X40</f>
        <v>28421.052631578954</v>
      </c>
      <c r="Z40" s="281">
        <f>Y40/Y$12</f>
        <v>284.21052631578954</v>
      </c>
      <c r="AA40" s="105"/>
      <c r="AB40" s="280">
        <v>0.25</v>
      </c>
      <c r="AC40" s="280">
        <v>0.25</v>
      </c>
      <c r="AD40" s="10">
        <f>AD$13/(AD$10/100)*AC40</f>
        <v>8333.3333333333321</v>
      </c>
      <c r="AE40" s="281">
        <f>AD40/AD$12</f>
        <v>83.333333333333314</v>
      </c>
      <c r="AF40" s="105"/>
      <c r="AG40" s="21">
        <f>SUM(E40,J40,Y40,O40,T40,AD40)</f>
        <v>132776.80249909352</v>
      </c>
      <c r="AH40" s="23"/>
    </row>
    <row r="41" spans="1:34" s="45" customFormat="1" ht="14.15" customHeight="1" x14ac:dyDescent="0.25">
      <c r="A41" s="15"/>
      <c r="B41" s="28" t="s">
        <v>23</v>
      </c>
      <c r="C41" s="190">
        <v>0.01</v>
      </c>
      <c r="D41" s="190">
        <v>0.01</v>
      </c>
      <c r="E41" s="10">
        <f>E$13/(E$10/100)*D41</f>
        <v>4000</v>
      </c>
      <c r="F41" s="141">
        <f>E41/$E$12</f>
        <v>40</v>
      </c>
      <c r="G41" s="47"/>
      <c r="H41" s="280"/>
      <c r="I41" s="280"/>
      <c r="J41" s="10">
        <f>J$13/(J$10/100)*I41</f>
        <v>0</v>
      </c>
      <c r="K41" s="293">
        <f>J41/$E$12</f>
        <v>0</v>
      </c>
      <c r="L41" s="105"/>
      <c r="M41" s="280"/>
      <c r="N41" s="280"/>
      <c r="O41" s="10">
        <f>O$13/(O$10/100)*N41</f>
        <v>0</v>
      </c>
      <c r="P41" s="293">
        <f>O41/$E$12</f>
        <v>0</v>
      </c>
      <c r="Q41" s="105"/>
      <c r="R41" s="280"/>
      <c r="S41" s="280"/>
      <c r="T41" s="10">
        <f>T$13/(T$10/100)*S41</f>
        <v>0</v>
      </c>
      <c r="U41" s="293">
        <f>T41/$E$12</f>
        <v>0</v>
      </c>
      <c r="V41" s="105"/>
      <c r="W41" s="280"/>
      <c r="X41" s="280"/>
      <c r="Y41" s="10">
        <f>Y$13/(Y$10/100)*X41</f>
        <v>0</v>
      </c>
      <c r="Z41" s="293">
        <f>Y41/$E$12</f>
        <v>0</v>
      </c>
      <c r="AA41" s="105"/>
      <c r="AB41" s="280"/>
      <c r="AC41" s="280"/>
      <c r="AD41" s="10">
        <f>AD$13/(AD$10/100)*AC41</f>
        <v>0</v>
      </c>
      <c r="AE41" s="293">
        <f>AD41/$E$12</f>
        <v>0</v>
      </c>
      <c r="AF41" s="105"/>
      <c r="AG41" s="21">
        <f>SUM(E41,J41,Y41,O41,T41,AD41)</f>
        <v>4000</v>
      </c>
      <c r="AH41" s="23"/>
    </row>
    <row r="42" spans="1:34" s="101" customFormat="1" ht="14.15" customHeight="1" x14ac:dyDescent="0.25">
      <c r="A42" s="97" t="s">
        <v>13</v>
      </c>
      <c r="B42" s="98" t="s">
        <v>11</v>
      </c>
      <c r="C42" s="175">
        <f>SUM(C43:C44)</f>
        <v>0.29000000000000004</v>
      </c>
      <c r="D42" s="175">
        <f>SUM(D43:D44)</f>
        <v>0.29000000000000004</v>
      </c>
      <c r="E42" s="174">
        <f>SUM(E43:E44)</f>
        <v>116000</v>
      </c>
      <c r="F42" s="147">
        <f>SUM(F43:F44)</f>
        <v>1160</v>
      </c>
      <c r="G42" s="105"/>
      <c r="H42" s="278">
        <f>SUM(H43:H44)</f>
        <v>0.37</v>
      </c>
      <c r="I42" s="278">
        <f>SUM(I43:I44)</f>
        <v>0.37</v>
      </c>
      <c r="J42" s="174">
        <f>SUM(J43:J44)</f>
        <v>15779.411764705879</v>
      </c>
      <c r="K42" s="294">
        <f>SUM(K43:K44)</f>
        <v>157.79411764705878</v>
      </c>
      <c r="L42" s="105"/>
      <c r="M42" s="278">
        <f>SUM(M43:M44)</f>
        <v>0.14000000000000001</v>
      </c>
      <c r="N42" s="278">
        <f>SUM(N43:N44)</f>
        <v>0.14000000000000001</v>
      </c>
      <c r="O42" s="174">
        <f>SUM(O43:O44)</f>
        <v>11200.000000000002</v>
      </c>
      <c r="P42" s="294">
        <f>SUM(P43:P44)</f>
        <v>112.00000000000001</v>
      </c>
      <c r="Q42" s="105"/>
      <c r="R42" s="278">
        <f t="shared" ref="R42:S42" si="0">SUM(R43:R44)</f>
        <v>0.18</v>
      </c>
      <c r="S42" s="278">
        <f t="shared" si="0"/>
        <v>0.18</v>
      </c>
      <c r="T42" s="174">
        <f>SUM(T43:T44)</f>
        <v>7783.7837837837842</v>
      </c>
      <c r="U42" s="294">
        <f>SUM(U43:U44)</f>
        <v>77.837837837837839</v>
      </c>
      <c r="V42" s="127"/>
      <c r="W42" s="278">
        <f>SUM(W43:W44)</f>
        <v>0.18</v>
      </c>
      <c r="X42" s="278">
        <f>SUM(X43:X44)</f>
        <v>0.18</v>
      </c>
      <c r="Y42" s="174">
        <f>SUM(Y43:Y44)</f>
        <v>18947.368421052633</v>
      </c>
      <c r="Z42" s="294">
        <f>SUM(Z43:Z44)</f>
        <v>189.47368421052633</v>
      </c>
      <c r="AA42" s="105"/>
      <c r="AB42" s="278">
        <f>SUM(AB43:AB44)</f>
        <v>0.15</v>
      </c>
      <c r="AC42" s="278">
        <f>SUM(AC43:AC44)</f>
        <v>0.15</v>
      </c>
      <c r="AD42" s="174">
        <f>SUM(AD43:AD44)</f>
        <v>4999.9999999999991</v>
      </c>
      <c r="AE42" s="294">
        <f>SUM(AE43:AE44)</f>
        <v>49.999999999999993</v>
      </c>
      <c r="AF42" s="127"/>
      <c r="AG42" s="100">
        <f>SUM(AG43:AG44)</f>
        <v>174710.5639695423</v>
      </c>
      <c r="AH42" s="100">
        <f>AG42*$AH$12</f>
        <v>1747.105639695423</v>
      </c>
    </row>
    <row r="43" spans="1:34" s="45" customFormat="1" ht="14.15" customHeight="1" x14ac:dyDescent="0.25">
      <c r="A43" s="15"/>
      <c r="B43" s="28" t="s">
        <v>24</v>
      </c>
      <c r="C43" s="190">
        <v>0.06</v>
      </c>
      <c r="D43" s="190">
        <v>0.06</v>
      </c>
      <c r="E43" s="10">
        <f>E$13/(E$10/100)*D43</f>
        <v>24000</v>
      </c>
      <c r="F43" s="160">
        <f>E43/$E$12</f>
        <v>240</v>
      </c>
      <c r="G43" s="47"/>
      <c r="H43" s="280">
        <v>0.37</v>
      </c>
      <c r="I43" s="280">
        <v>0.37</v>
      </c>
      <c r="J43" s="10">
        <f>J$13/(J$10/100)*I43</f>
        <v>15779.411764705879</v>
      </c>
      <c r="K43" s="281">
        <f>J43/J$12</f>
        <v>157.79411764705878</v>
      </c>
      <c r="L43" s="105"/>
      <c r="M43" s="280">
        <v>0.14000000000000001</v>
      </c>
      <c r="N43" s="280">
        <v>0.14000000000000001</v>
      </c>
      <c r="O43" s="10">
        <f>O$13/(O$10/100)*N43</f>
        <v>11200.000000000002</v>
      </c>
      <c r="P43" s="281">
        <f>O43/O$12</f>
        <v>112.00000000000001</v>
      </c>
      <c r="Q43" s="105"/>
      <c r="R43" s="280">
        <v>0.18</v>
      </c>
      <c r="S43" s="280">
        <v>0.18</v>
      </c>
      <c r="T43" s="10">
        <f>T$13/(T$10/100)*S43</f>
        <v>7783.7837837837842</v>
      </c>
      <c r="U43" s="281">
        <f>T43/T$12</f>
        <v>77.837837837837839</v>
      </c>
      <c r="V43" s="127"/>
      <c r="W43" s="280">
        <v>0.18</v>
      </c>
      <c r="X43" s="280">
        <v>0.18</v>
      </c>
      <c r="Y43" s="10">
        <f>Y$13/(Y$10/100)*X43</f>
        <v>18947.368421052633</v>
      </c>
      <c r="Z43" s="281">
        <f>Y43/Y$12</f>
        <v>189.47368421052633</v>
      </c>
      <c r="AA43" s="105"/>
      <c r="AB43" s="280">
        <v>0.15</v>
      </c>
      <c r="AC43" s="280">
        <v>0.15</v>
      </c>
      <c r="AD43" s="10">
        <f>AD$13/(AD$10/100)*AC43</f>
        <v>4999.9999999999991</v>
      </c>
      <c r="AE43" s="281">
        <f>AD43/AD$12</f>
        <v>49.999999999999993</v>
      </c>
      <c r="AF43" s="127"/>
      <c r="AG43" s="21">
        <f>SUM(E43,J43,Y43,O43,T43,AD43)</f>
        <v>82710.563969542301</v>
      </c>
      <c r="AH43" s="23"/>
    </row>
    <row r="44" spans="1:34" s="45" customFormat="1" ht="14.15" customHeight="1" x14ac:dyDescent="0.25">
      <c r="A44" s="15"/>
      <c r="B44" s="28" t="s">
        <v>25</v>
      </c>
      <c r="C44" s="190">
        <v>0.23</v>
      </c>
      <c r="D44" s="190">
        <v>0.23</v>
      </c>
      <c r="E44" s="10">
        <f>E$13/(E$10/100)*D44</f>
        <v>92000</v>
      </c>
      <c r="F44" s="160">
        <f>E44/$E$12</f>
        <v>920</v>
      </c>
      <c r="G44" s="47"/>
      <c r="H44" s="280"/>
      <c r="I44" s="280"/>
      <c r="J44" s="10">
        <f>J$13/(J$10/100)*I44</f>
        <v>0</v>
      </c>
      <c r="K44" s="281">
        <f>J44/$E$12</f>
        <v>0</v>
      </c>
      <c r="L44" s="105"/>
      <c r="M44" s="280"/>
      <c r="N44" s="280"/>
      <c r="O44" s="10">
        <f>O$13/(O$10/100)*N44</f>
        <v>0</v>
      </c>
      <c r="P44" s="281">
        <f>O44/$E$12</f>
        <v>0</v>
      </c>
      <c r="Q44" s="105"/>
      <c r="R44" s="280"/>
      <c r="S44" s="280"/>
      <c r="T44" s="10">
        <f>T$13/(T$10/100)*S44</f>
        <v>0</v>
      </c>
      <c r="U44" s="281">
        <f>T44/$E$12</f>
        <v>0</v>
      </c>
      <c r="V44" s="127"/>
      <c r="W44" s="280"/>
      <c r="X44" s="280"/>
      <c r="Y44" s="10">
        <f>Y$13/(Y$10/100)*X44</f>
        <v>0</v>
      </c>
      <c r="Z44" s="281">
        <f>Y44/$E$12</f>
        <v>0</v>
      </c>
      <c r="AA44" s="105"/>
      <c r="AB44" s="280"/>
      <c r="AC44" s="280"/>
      <c r="AD44" s="10">
        <f>AD$13/(AD$10/100)*AC44</f>
        <v>0</v>
      </c>
      <c r="AE44" s="281">
        <f>AD44/$E$12</f>
        <v>0</v>
      </c>
      <c r="AF44" s="127"/>
      <c r="AG44" s="21">
        <f>SUM(E44,J44,Y44,O44,T44,AD44)</f>
        <v>92000</v>
      </c>
      <c r="AH44" s="23"/>
    </row>
    <row r="45" spans="1:34" s="101" customFormat="1" ht="14.15" customHeight="1" x14ac:dyDescent="0.25">
      <c r="A45" s="97" t="s">
        <v>14</v>
      </c>
      <c r="B45" s="98" t="s">
        <v>12</v>
      </c>
      <c r="C45" s="175">
        <f>SUM(C46:C49)</f>
        <v>4.5000000000000005E-2</v>
      </c>
      <c r="D45" s="175">
        <f>SUM(D46:D49)</f>
        <v>4.5000000000000005E-2</v>
      </c>
      <c r="E45" s="99">
        <f>SUM(E46:E49)</f>
        <v>18000</v>
      </c>
      <c r="F45" s="140">
        <f>SUM(F46:F49)</f>
        <v>180</v>
      </c>
      <c r="G45" s="105"/>
      <c r="H45" s="278">
        <f>SUM(H46:H49)</f>
        <v>0.03</v>
      </c>
      <c r="I45" s="278">
        <f>SUM(I46:I49)</f>
        <v>0.03</v>
      </c>
      <c r="J45" s="99">
        <f>SUM(J46:J49)</f>
        <v>1279.4117647058822</v>
      </c>
      <c r="K45" s="279">
        <f>SUM(K46:K49)</f>
        <v>12.794117647058822</v>
      </c>
      <c r="L45" s="105"/>
      <c r="M45" s="278">
        <f>SUM(M46:M49)</f>
        <v>0.1</v>
      </c>
      <c r="N45" s="278">
        <f>SUM(N46:N49)</f>
        <v>0.1</v>
      </c>
      <c r="O45" s="99">
        <f>SUM(O46:O49)</f>
        <v>8000</v>
      </c>
      <c r="P45" s="279">
        <f>SUM(P46:P49)</f>
        <v>80</v>
      </c>
      <c r="Q45" s="105"/>
      <c r="R45" s="278">
        <f>SUM(R46:R49)</f>
        <v>0.1</v>
      </c>
      <c r="S45" s="278">
        <f>SUM(S46:S49)</f>
        <v>0.1</v>
      </c>
      <c r="T45" s="99">
        <f>SUM(T46:T49)</f>
        <v>4324.3243243243251</v>
      </c>
      <c r="U45" s="279">
        <f>SUM(U46:U49)</f>
        <v>43.243243243243249</v>
      </c>
      <c r="V45" s="105"/>
      <c r="W45" s="278">
        <f>SUM(W46:W49)</f>
        <v>0.1</v>
      </c>
      <c r="X45" s="278">
        <f>SUM(X46:X49)</f>
        <v>0.1</v>
      </c>
      <c r="Y45" s="99">
        <f>SUM(Y46:Y49)</f>
        <v>10526.315789473687</v>
      </c>
      <c r="Z45" s="279">
        <f>SUM(Z46:Z49)</f>
        <v>105.26315789473686</v>
      </c>
      <c r="AA45" s="105"/>
      <c r="AB45" s="278">
        <f>SUM(AB46:AB49)</f>
        <v>0.05</v>
      </c>
      <c r="AC45" s="278">
        <f>SUM(AC46:AC49)</f>
        <v>0.05</v>
      </c>
      <c r="AD45" s="99">
        <f>SUM(AD46:AD49)</f>
        <v>1666.6666666666665</v>
      </c>
      <c r="AE45" s="279">
        <f>SUM(AE46:AE49)</f>
        <v>16.666666666666664</v>
      </c>
      <c r="AF45" s="105"/>
      <c r="AG45" s="100">
        <f>SUM(AG46:AG49)</f>
        <v>43796.718545170559</v>
      </c>
      <c r="AH45" s="100">
        <f>AG45*$AH$12</f>
        <v>437.96718545170557</v>
      </c>
    </row>
    <row r="46" spans="1:34" s="45" customFormat="1" ht="14.15" customHeight="1" x14ac:dyDescent="0.25">
      <c r="A46" s="17"/>
      <c r="B46" s="28" t="s">
        <v>12</v>
      </c>
      <c r="C46" s="190">
        <v>0.01</v>
      </c>
      <c r="D46" s="190">
        <v>0.01</v>
      </c>
      <c r="E46" s="10">
        <f>E$13/(E$10/100)*D46</f>
        <v>4000</v>
      </c>
      <c r="F46" s="160">
        <f>E46/$E$12</f>
        <v>40</v>
      </c>
      <c r="G46" s="47"/>
      <c r="H46" s="280">
        <v>0.03</v>
      </c>
      <c r="I46" s="280">
        <v>0.03</v>
      </c>
      <c r="J46" s="10">
        <f>J$13/(J$10/100)*I46</f>
        <v>1279.4117647058822</v>
      </c>
      <c r="K46" s="281">
        <f>J46/J$12</f>
        <v>12.794117647058822</v>
      </c>
      <c r="L46" s="105"/>
      <c r="M46" s="280">
        <v>0.1</v>
      </c>
      <c r="N46" s="280">
        <v>0.1</v>
      </c>
      <c r="O46" s="10">
        <f>O$13/(O$10/100)*N46</f>
        <v>8000</v>
      </c>
      <c r="P46" s="281">
        <f>O46/O$12</f>
        <v>80</v>
      </c>
      <c r="Q46" s="124"/>
      <c r="R46" s="280">
        <v>0.1</v>
      </c>
      <c r="S46" s="280">
        <v>0.1</v>
      </c>
      <c r="T46" s="10">
        <f>T$13/(T$10/100)*S46</f>
        <v>4324.3243243243251</v>
      </c>
      <c r="U46" s="281">
        <f>T46/T$12</f>
        <v>43.243243243243249</v>
      </c>
      <c r="V46" s="124"/>
      <c r="W46" s="280">
        <v>0.1</v>
      </c>
      <c r="X46" s="280">
        <v>0.1</v>
      </c>
      <c r="Y46" s="10">
        <f>Y$13/(Y$10/100)*X46</f>
        <v>10526.315789473687</v>
      </c>
      <c r="Z46" s="281">
        <f>Y46/Y$12</f>
        <v>105.26315789473686</v>
      </c>
      <c r="AA46" s="124"/>
      <c r="AB46" s="280">
        <v>0.05</v>
      </c>
      <c r="AC46" s="280">
        <v>0.05</v>
      </c>
      <c r="AD46" s="10">
        <f>AD$13/(AD$10/100)*AC46</f>
        <v>1666.6666666666665</v>
      </c>
      <c r="AE46" s="281">
        <f>AD46/AD$12</f>
        <v>16.666666666666664</v>
      </c>
      <c r="AF46" s="124"/>
      <c r="AG46" s="21">
        <f>SUM(E46,J46,Y46,O46,T46,AD46)</f>
        <v>29796.718545170563</v>
      </c>
      <c r="AH46" s="23"/>
    </row>
    <row r="47" spans="1:34" s="45" customFormat="1" ht="14.15" customHeight="1" x14ac:dyDescent="0.25">
      <c r="A47" s="15"/>
      <c r="B47" s="28" t="s">
        <v>26</v>
      </c>
      <c r="C47" s="190">
        <v>0.01</v>
      </c>
      <c r="D47" s="190">
        <v>0.01</v>
      </c>
      <c r="E47" s="10">
        <f>E$13/(E$10/100)*D47</f>
        <v>4000</v>
      </c>
      <c r="F47" s="160">
        <f>E47/$E$12</f>
        <v>40</v>
      </c>
      <c r="G47" s="47"/>
      <c r="H47" s="280"/>
      <c r="I47" s="280"/>
      <c r="J47" s="10"/>
      <c r="K47" s="281"/>
      <c r="L47" s="105"/>
      <c r="M47" s="280"/>
      <c r="N47" s="280"/>
      <c r="O47" s="10"/>
      <c r="P47" s="281"/>
      <c r="Q47" s="105"/>
      <c r="R47" s="280"/>
      <c r="S47" s="280"/>
      <c r="T47" s="10"/>
      <c r="U47" s="281"/>
      <c r="V47" s="105"/>
      <c r="W47" s="280"/>
      <c r="X47" s="280"/>
      <c r="Y47" s="10"/>
      <c r="Z47" s="281"/>
      <c r="AA47" s="105"/>
      <c r="AB47" s="280"/>
      <c r="AC47" s="280"/>
      <c r="AD47" s="10"/>
      <c r="AE47" s="281"/>
      <c r="AF47" s="105"/>
      <c r="AG47" s="21">
        <f>SUM(E47,J47,Y47,O47,T47,AD47)</f>
        <v>4000</v>
      </c>
      <c r="AH47" s="23"/>
    </row>
    <row r="48" spans="1:34" s="45" customFormat="1" ht="14.15" customHeight="1" x14ac:dyDescent="0.25">
      <c r="A48" s="15"/>
      <c r="B48" s="28" t="s">
        <v>27</v>
      </c>
      <c r="C48" s="190">
        <v>1.4999999999999999E-2</v>
      </c>
      <c r="D48" s="190">
        <v>1.4999999999999999E-2</v>
      </c>
      <c r="E48" s="10">
        <f>E$13/(E$10/100)*D48</f>
        <v>6000</v>
      </c>
      <c r="F48" s="160">
        <f>E48/$E$12</f>
        <v>60</v>
      </c>
      <c r="G48" s="47"/>
      <c r="H48" s="280"/>
      <c r="I48" s="280"/>
      <c r="J48" s="10"/>
      <c r="K48" s="281"/>
      <c r="L48" s="105"/>
      <c r="M48" s="280"/>
      <c r="N48" s="280"/>
      <c r="O48" s="10"/>
      <c r="P48" s="281"/>
      <c r="Q48" s="105"/>
      <c r="R48" s="280"/>
      <c r="S48" s="280"/>
      <c r="T48" s="10"/>
      <c r="U48" s="281"/>
      <c r="V48" s="105"/>
      <c r="W48" s="280"/>
      <c r="X48" s="280"/>
      <c r="Y48" s="10"/>
      <c r="Z48" s="281"/>
      <c r="AA48" s="105"/>
      <c r="AB48" s="280"/>
      <c r="AC48" s="280"/>
      <c r="AD48" s="10"/>
      <c r="AE48" s="281"/>
      <c r="AF48" s="105"/>
      <c r="AG48" s="21">
        <f>SUM(E48,J48,Y48,O48,T48,AD48)</f>
        <v>6000</v>
      </c>
      <c r="AH48" s="23"/>
    </row>
    <row r="49" spans="1:45" s="45" customFormat="1" ht="14.15" customHeight="1" x14ac:dyDescent="0.25">
      <c r="A49" s="15"/>
      <c r="B49" s="28" t="s">
        <v>28</v>
      </c>
      <c r="C49" s="190">
        <v>0.01</v>
      </c>
      <c r="D49" s="190">
        <v>0.01</v>
      </c>
      <c r="E49" s="10">
        <f>E$13/(E$10/100)*D49</f>
        <v>4000</v>
      </c>
      <c r="F49" s="160">
        <f>E49/$E$12</f>
        <v>40</v>
      </c>
      <c r="G49" s="47"/>
      <c r="H49" s="280"/>
      <c r="I49" s="280"/>
      <c r="J49" s="10"/>
      <c r="K49" s="281"/>
      <c r="L49" s="105"/>
      <c r="M49" s="280"/>
      <c r="N49" s="280"/>
      <c r="O49" s="10"/>
      <c r="P49" s="281"/>
      <c r="Q49" s="105"/>
      <c r="R49" s="280"/>
      <c r="S49" s="280"/>
      <c r="T49" s="10"/>
      <c r="U49" s="281"/>
      <c r="V49" s="105"/>
      <c r="W49" s="280"/>
      <c r="X49" s="280"/>
      <c r="Y49" s="10"/>
      <c r="Z49" s="281"/>
      <c r="AA49" s="105"/>
      <c r="AB49" s="280"/>
      <c r="AC49" s="280"/>
      <c r="AD49" s="10"/>
      <c r="AE49" s="281"/>
      <c r="AF49" s="105"/>
      <c r="AG49" s="21">
        <f>SUM(E49,J49,Y49,O49,T49,AD49)</f>
        <v>4000</v>
      </c>
      <c r="AH49" s="23"/>
    </row>
    <row r="50" spans="1:45" s="48" customFormat="1" ht="5.15" customHeight="1" thickBot="1" x14ac:dyDescent="0.3">
      <c r="A50" s="18"/>
      <c r="B50" s="1"/>
      <c r="C50" s="157"/>
      <c r="D50" s="157"/>
      <c r="E50" s="2"/>
      <c r="F50" s="137"/>
      <c r="G50" s="47"/>
      <c r="H50" s="295"/>
      <c r="I50" s="295"/>
      <c r="J50" s="2"/>
      <c r="K50" s="296"/>
      <c r="L50" s="105"/>
      <c r="M50" s="295"/>
      <c r="N50" s="295"/>
      <c r="O50" s="2"/>
      <c r="P50" s="296"/>
      <c r="Q50" s="105"/>
      <c r="R50" s="295"/>
      <c r="S50" s="295"/>
      <c r="T50" s="2"/>
      <c r="U50" s="296"/>
      <c r="V50" s="105"/>
      <c r="W50" s="295"/>
      <c r="X50" s="295"/>
      <c r="Y50" s="2"/>
      <c r="Z50" s="296"/>
      <c r="AA50" s="105"/>
      <c r="AB50" s="295"/>
      <c r="AC50" s="295"/>
      <c r="AD50" s="2"/>
      <c r="AE50" s="296"/>
      <c r="AF50" s="105"/>
      <c r="AG50" s="178"/>
      <c r="AH50" s="2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</row>
    <row r="51" spans="1:45" s="45" customFormat="1" ht="3" customHeight="1" x14ac:dyDescent="0.25">
      <c r="A51" s="19"/>
      <c r="B51" s="3"/>
      <c r="C51" s="158"/>
      <c r="D51" s="158"/>
      <c r="E51" s="4"/>
      <c r="F51" s="148"/>
      <c r="G51" s="47"/>
      <c r="H51" s="297"/>
      <c r="I51" s="297"/>
      <c r="J51" s="4"/>
      <c r="K51" s="298"/>
      <c r="L51" s="105"/>
      <c r="M51" s="297"/>
      <c r="N51" s="297"/>
      <c r="O51" s="4"/>
      <c r="P51" s="298"/>
      <c r="Q51" s="105"/>
      <c r="R51" s="297"/>
      <c r="S51" s="297"/>
      <c r="T51" s="4"/>
      <c r="U51" s="298"/>
      <c r="V51" s="105"/>
      <c r="W51" s="297"/>
      <c r="X51" s="297"/>
      <c r="Y51" s="4"/>
      <c r="Z51" s="298"/>
      <c r="AA51" s="105"/>
      <c r="AB51" s="297"/>
      <c r="AC51" s="297"/>
      <c r="AD51" s="4"/>
      <c r="AE51" s="298"/>
      <c r="AF51" s="105"/>
      <c r="AG51" s="179"/>
      <c r="AH51" s="26"/>
    </row>
    <row r="52" spans="1:45" s="96" customFormat="1" ht="15" customHeight="1" x14ac:dyDescent="0.25">
      <c r="A52" s="93"/>
      <c r="B52" s="94" t="s">
        <v>1</v>
      </c>
      <c r="C52" s="193">
        <f>SUM(C22,C25,C29,C33,C39,C42,C45)</f>
        <v>1.0000000000000002</v>
      </c>
      <c r="D52" s="193">
        <f>SUM(D22,D25,D29,D33,D39,D42,D45)</f>
        <v>0.67500000000000004</v>
      </c>
      <c r="E52" s="95">
        <f>E38+E32+E21</f>
        <v>270000</v>
      </c>
      <c r="F52" s="149">
        <f>F38+F32+F21</f>
        <v>2700</v>
      </c>
      <c r="G52" s="165"/>
      <c r="H52" s="299">
        <f>SUM(H22,H25,H29,H33,H39,H42,H45)</f>
        <v>1</v>
      </c>
      <c r="I52" s="299">
        <f>SUM(I22,I25,I29,I33,I39,I42,I45)</f>
        <v>0.68</v>
      </c>
      <c r="J52" s="95">
        <f>J38+J32+J21</f>
        <v>28999.999999999993</v>
      </c>
      <c r="K52" s="300">
        <f>K38+K32+K21</f>
        <v>289.99999999999994</v>
      </c>
      <c r="L52" s="165"/>
      <c r="M52" s="299">
        <f>SUM(M22,M25,M29,M33,M39,M42,M45)</f>
        <v>1</v>
      </c>
      <c r="N52" s="299">
        <f>SUM(N22,N25,N29,N33,N39,N42,N45)</f>
        <v>0.70000000000000007</v>
      </c>
      <c r="O52" s="95">
        <f>O38+O32+O21</f>
        <v>56000</v>
      </c>
      <c r="P52" s="300">
        <f>P38+P32+P21</f>
        <v>560</v>
      </c>
      <c r="Q52" s="165"/>
      <c r="R52" s="299">
        <f>SUM(R22,R25,R29,R33,R39,R42,R45)</f>
        <v>0.99999999999999989</v>
      </c>
      <c r="S52" s="299">
        <f>SUM(S22,S25,S29,S33,S39,S42,S45)</f>
        <v>0.74</v>
      </c>
      <c r="T52" s="95">
        <f>T38+T32+T21</f>
        <v>32000</v>
      </c>
      <c r="U52" s="300">
        <f>U38+U32+U21</f>
        <v>320</v>
      </c>
      <c r="V52" s="165"/>
      <c r="W52" s="299">
        <f>SUM(W22,W25,W29,W33,W39,W42,W45)</f>
        <v>0.99999999999999989</v>
      </c>
      <c r="X52" s="299">
        <f>SUM(X22,X25,X29,X33,X39,X42,X45)</f>
        <v>0.7599999999999999</v>
      </c>
      <c r="Y52" s="95">
        <f>Y38+Y32+Y21</f>
        <v>80000.000000000015</v>
      </c>
      <c r="Z52" s="300">
        <f>Z38+Z32+Z21</f>
        <v>800.00000000000011</v>
      </c>
      <c r="AA52" s="165"/>
      <c r="AB52" s="299">
        <f>SUM(AB22,AB25,AB29,AB33,AB39,AB42,AB45)</f>
        <v>1</v>
      </c>
      <c r="AC52" s="299">
        <f>SUM(AC22,AC25,AC29,AC33,AC39,AC42,AC45)</f>
        <v>0.60000000000000009</v>
      </c>
      <c r="AD52" s="95">
        <f>AD38+AD32+AD21</f>
        <v>19999.999999999996</v>
      </c>
      <c r="AE52" s="300">
        <f>AE38+AE32+AE21</f>
        <v>199.99999999999997</v>
      </c>
      <c r="AF52" s="165"/>
      <c r="AG52" s="180">
        <f>AG38+AG32+AG21</f>
        <v>487000</v>
      </c>
      <c r="AH52" s="184">
        <f>AH38+AH32+AH21</f>
        <v>4870</v>
      </c>
    </row>
    <row r="53" spans="1:45" s="45" customFormat="1" ht="3.75" customHeight="1" thickBot="1" x14ac:dyDescent="0.3">
      <c r="A53" s="20"/>
      <c r="B53" s="5"/>
      <c r="C53" s="159"/>
      <c r="D53" s="159"/>
      <c r="E53" s="6"/>
      <c r="F53" s="150"/>
      <c r="G53" s="47"/>
      <c r="H53" s="181"/>
      <c r="I53" s="181"/>
      <c r="J53" s="6"/>
      <c r="K53" s="301"/>
      <c r="L53" s="166"/>
      <c r="M53" s="181"/>
      <c r="N53" s="181"/>
      <c r="O53" s="6"/>
      <c r="P53" s="301"/>
      <c r="Q53" s="166"/>
      <c r="R53" s="181"/>
      <c r="S53" s="181"/>
      <c r="T53" s="6"/>
      <c r="U53" s="301"/>
      <c r="V53" s="166"/>
      <c r="W53" s="181"/>
      <c r="X53" s="181"/>
      <c r="Y53" s="6"/>
      <c r="Z53" s="301"/>
      <c r="AA53" s="166"/>
      <c r="AB53" s="181"/>
      <c r="AC53" s="181"/>
      <c r="AD53" s="6"/>
      <c r="AE53" s="301"/>
      <c r="AF53" s="166"/>
      <c r="AG53" s="181"/>
      <c r="AH53" s="7"/>
    </row>
    <row r="54" spans="1:45" s="48" customFormat="1" ht="12" thickBot="1" x14ac:dyDescent="0.3">
      <c r="A54" s="207"/>
      <c r="E54" s="104"/>
      <c r="F54" s="107"/>
      <c r="G54" s="47"/>
      <c r="H54" s="106"/>
      <c r="I54" s="106"/>
      <c r="J54" s="106"/>
      <c r="K54" s="302"/>
      <c r="L54" s="47"/>
      <c r="M54" s="106"/>
      <c r="N54" s="106"/>
      <c r="O54" s="106"/>
      <c r="P54" s="302"/>
      <c r="Q54" s="47"/>
      <c r="R54" s="104"/>
      <c r="S54" s="104"/>
      <c r="T54" s="106"/>
      <c r="U54" s="302"/>
      <c r="V54" s="47"/>
      <c r="W54" s="104"/>
      <c r="X54" s="104"/>
      <c r="Y54" s="106"/>
      <c r="Z54" s="302"/>
      <c r="AA54" s="47"/>
      <c r="AB54" s="104"/>
      <c r="AC54" s="104"/>
      <c r="AD54" s="106"/>
      <c r="AE54" s="302"/>
      <c r="AF54" s="47"/>
      <c r="AH54" s="104"/>
    </row>
    <row r="55" spans="1:45" s="45" customFormat="1" ht="12" hidden="1" customHeight="1" thickBot="1" x14ac:dyDescent="0.3">
      <c r="A55" s="49"/>
      <c r="E55" s="50"/>
      <c r="F55" s="48"/>
      <c r="G55" s="47"/>
      <c r="H55" s="50"/>
      <c r="I55" s="50"/>
      <c r="J55" s="50"/>
      <c r="K55" s="48"/>
      <c r="L55" s="47"/>
      <c r="M55" s="50"/>
      <c r="N55" s="50"/>
      <c r="O55" s="50"/>
      <c r="P55" s="48"/>
      <c r="Q55" s="47"/>
      <c r="R55" s="50"/>
      <c r="S55" s="50"/>
      <c r="T55" s="50"/>
      <c r="U55" s="48"/>
      <c r="V55" s="47"/>
      <c r="W55" s="50"/>
      <c r="X55" s="50"/>
      <c r="Y55" s="50"/>
      <c r="Z55" s="48"/>
      <c r="AA55" s="47"/>
      <c r="AB55" s="50"/>
      <c r="AC55" s="50"/>
      <c r="AD55" s="50"/>
      <c r="AE55" s="48"/>
      <c r="AF55" s="47"/>
      <c r="AH55" s="50"/>
    </row>
    <row r="56" spans="1:45" x14ac:dyDescent="0.25">
      <c r="A56" s="200"/>
      <c r="B56" s="201"/>
      <c r="C56" s="201"/>
      <c r="D56" s="201"/>
      <c r="E56" s="202"/>
      <c r="F56" s="201"/>
      <c r="G56" s="203"/>
      <c r="H56" s="202"/>
      <c r="I56" s="202"/>
      <c r="J56" s="202"/>
      <c r="K56" s="201"/>
      <c r="L56" s="203"/>
      <c r="M56" s="202"/>
      <c r="N56" s="202"/>
      <c r="O56" s="202"/>
      <c r="P56" s="201"/>
      <c r="Q56" s="203"/>
      <c r="R56" s="202"/>
      <c r="S56" s="202"/>
      <c r="T56" s="202"/>
      <c r="U56" s="201"/>
      <c r="V56" s="203"/>
      <c r="W56" s="202"/>
      <c r="X56" s="202"/>
      <c r="Y56" s="202"/>
      <c r="Z56" s="201"/>
      <c r="AA56" s="203"/>
      <c r="AB56" s="202"/>
      <c r="AC56" s="202"/>
      <c r="AD56" s="202"/>
      <c r="AE56" s="201"/>
      <c r="AF56" s="203"/>
      <c r="AG56" s="201"/>
      <c r="AH56" s="204"/>
    </row>
    <row r="57" spans="1:45" ht="13" x14ac:dyDescent="0.3">
      <c r="A57" s="205"/>
      <c r="B57" s="206" t="s">
        <v>51</v>
      </c>
      <c r="C57" s="241"/>
      <c r="D57" s="241" t="s">
        <v>52</v>
      </c>
      <c r="E57" s="235">
        <v>100</v>
      </c>
      <c r="H57" s="241"/>
      <c r="I57" s="241" t="s">
        <v>52</v>
      </c>
      <c r="J57" s="235">
        <v>100</v>
      </c>
      <c r="L57" s="163"/>
      <c r="M57" s="241"/>
      <c r="N57" s="241" t="s">
        <v>52</v>
      </c>
      <c r="O57" s="235">
        <v>100</v>
      </c>
      <c r="Q57" s="163"/>
      <c r="R57" s="241"/>
      <c r="S57" s="241" t="s">
        <v>52</v>
      </c>
      <c r="T57" s="235">
        <v>100</v>
      </c>
      <c r="V57" s="163"/>
      <c r="W57" s="242"/>
      <c r="X57" s="242" t="s">
        <v>52</v>
      </c>
      <c r="Y57" s="235">
        <v>100</v>
      </c>
      <c r="AA57" s="163"/>
      <c r="AB57" s="241"/>
      <c r="AC57" s="241" t="s">
        <v>52</v>
      </c>
      <c r="AD57" s="235">
        <v>100</v>
      </c>
      <c r="AF57" s="163"/>
      <c r="AG57" s="35"/>
      <c r="AH57" s="208"/>
    </row>
    <row r="58" spans="1:45" ht="13" thickBot="1" x14ac:dyDescent="0.3">
      <c r="A58" s="209"/>
      <c r="B58" s="67"/>
      <c r="C58" s="67"/>
      <c r="D58" s="67"/>
      <c r="E58" s="128"/>
      <c r="F58" s="67"/>
      <c r="G58" s="210"/>
      <c r="H58" s="128"/>
      <c r="I58" s="128"/>
      <c r="J58" s="128"/>
      <c r="K58" s="67"/>
      <c r="L58" s="210"/>
      <c r="M58" s="128"/>
      <c r="N58" s="128"/>
      <c r="O58" s="128"/>
      <c r="P58" s="67"/>
      <c r="Q58" s="210"/>
      <c r="R58" s="128"/>
      <c r="S58" s="128"/>
      <c r="T58" s="128"/>
      <c r="U58" s="67"/>
      <c r="V58" s="210"/>
      <c r="W58" s="128"/>
      <c r="X58" s="128"/>
      <c r="Y58" s="128"/>
      <c r="Z58" s="67"/>
      <c r="AA58" s="210"/>
      <c r="AB58" s="128"/>
      <c r="AC58" s="128"/>
      <c r="AD58" s="128"/>
      <c r="AE58" s="67"/>
      <c r="AF58" s="210"/>
      <c r="AG58" s="67"/>
      <c r="AH58" s="211"/>
    </row>
    <row r="59" spans="1:45" ht="13" thickBot="1" x14ac:dyDescent="0.3">
      <c r="A59" s="114"/>
      <c r="B59" s="35"/>
      <c r="C59" s="35"/>
      <c r="D59" s="35"/>
      <c r="E59" s="113"/>
      <c r="H59" s="113"/>
      <c r="I59" s="113"/>
      <c r="J59" s="113"/>
      <c r="L59" s="163"/>
      <c r="M59" s="113"/>
      <c r="N59" s="113"/>
      <c r="O59" s="113"/>
      <c r="Q59" s="163"/>
      <c r="R59" s="113"/>
      <c r="S59" s="113"/>
      <c r="T59" s="113"/>
      <c r="V59" s="163"/>
      <c r="W59" s="113"/>
      <c r="X59" s="113"/>
      <c r="Y59" s="113"/>
      <c r="AA59" s="163"/>
      <c r="AB59" s="113"/>
      <c r="AC59" s="113"/>
      <c r="AD59" s="113"/>
      <c r="AF59" s="163"/>
      <c r="AG59" s="35"/>
      <c r="AH59" s="35"/>
    </row>
    <row r="60" spans="1:45" ht="38" x14ac:dyDescent="0.25">
      <c r="A60" s="200"/>
      <c r="B60" s="201"/>
      <c r="C60" s="201"/>
      <c r="D60" s="201"/>
      <c r="E60" s="219"/>
      <c r="F60" s="201"/>
      <c r="G60" s="203"/>
      <c r="H60" s="202"/>
      <c r="I60" s="202"/>
      <c r="J60" s="202"/>
      <c r="K60" s="201"/>
      <c r="L60" s="203"/>
      <c r="M60" s="202"/>
      <c r="N60" s="202"/>
      <c r="O60" s="202"/>
      <c r="P60" s="201"/>
      <c r="Q60" s="203"/>
      <c r="R60" s="202"/>
      <c r="S60" s="202"/>
      <c r="T60" s="202"/>
      <c r="U60" s="201"/>
      <c r="V60" s="203"/>
      <c r="W60" s="202"/>
      <c r="X60" s="202"/>
      <c r="Y60" s="202"/>
      <c r="Z60" s="201"/>
      <c r="AA60" s="203"/>
      <c r="AB60" s="202"/>
      <c r="AC60" s="202"/>
      <c r="AD60" s="202"/>
      <c r="AE60" s="201"/>
      <c r="AF60" s="203"/>
      <c r="AG60" s="185" t="s">
        <v>0</v>
      </c>
      <c r="AH60" s="218" t="s">
        <v>50</v>
      </c>
    </row>
    <row r="61" spans="1:45" x14ac:dyDescent="0.25">
      <c r="A61" s="205"/>
      <c r="B61" s="35"/>
      <c r="C61" s="35"/>
      <c r="D61" s="35"/>
      <c r="E61" s="214"/>
      <c r="H61" s="113"/>
      <c r="I61" s="113"/>
      <c r="J61" s="113"/>
      <c r="L61" s="163"/>
      <c r="M61" s="113"/>
      <c r="N61" s="113"/>
      <c r="O61" s="113"/>
      <c r="Q61" s="163"/>
      <c r="R61" s="113"/>
      <c r="S61" s="113"/>
      <c r="T61" s="113"/>
      <c r="V61" s="163"/>
      <c r="W61" s="113"/>
      <c r="X61" s="113"/>
      <c r="Y61" s="113"/>
      <c r="AA61" s="163"/>
      <c r="AB61" s="113"/>
      <c r="AC61" s="113"/>
      <c r="AD61" s="113"/>
      <c r="AF61" s="163"/>
      <c r="AG61" s="216"/>
      <c r="AH61" s="252">
        <f>AH12</f>
        <v>0.01</v>
      </c>
    </row>
    <row r="62" spans="1:45" ht="13" x14ac:dyDescent="0.3">
      <c r="A62" s="212" t="s">
        <v>39</v>
      </c>
      <c r="B62" s="199" t="s">
        <v>73</v>
      </c>
      <c r="C62" s="35"/>
      <c r="D62" s="35"/>
      <c r="E62" s="214"/>
      <c r="H62" s="113"/>
      <c r="I62" s="113"/>
      <c r="J62" s="113"/>
      <c r="L62" s="163"/>
      <c r="M62" s="113"/>
      <c r="N62" s="113"/>
      <c r="O62" s="113"/>
      <c r="Q62" s="163"/>
      <c r="R62" s="113"/>
      <c r="S62" s="113"/>
      <c r="T62" s="113"/>
      <c r="V62" s="163"/>
      <c r="W62" s="113"/>
      <c r="X62" s="113"/>
      <c r="Y62" s="113"/>
      <c r="AA62" s="163"/>
      <c r="AB62" s="113"/>
      <c r="AC62" s="113"/>
      <c r="AD62" s="113"/>
      <c r="AF62" s="163"/>
      <c r="AG62" s="216"/>
      <c r="AH62" s="208"/>
    </row>
    <row r="63" spans="1:45" x14ac:dyDescent="0.25">
      <c r="A63" s="205"/>
      <c r="B63" s="48" t="s">
        <v>46</v>
      </c>
      <c r="C63" s="234"/>
      <c r="D63" s="234">
        <v>0.01</v>
      </c>
      <c r="E63" s="228">
        <f>SUM(D63*E13)</f>
        <v>2700</v>
      </c>
      <c r="H63" s="113"/>
      <c r="I63" s="113"/>
      <c r="J63" s="113"/>
      <c r="L63" s="163"/>
      <c r="M63" s="113"/>
      <c r="N63" s="113"/>
      <c r="O63" s="113"/>
      <c r="Q63" s="163"/>
      <c r="R63" s="113"/>
      <c r="S63" s="113"/>
      <c r="T63" s="113"/>
      <c r="V63" s="163"/>
      <c r="W63" s="113"/>
      <c r="X63" s="113"/>
      <c r="Y63" s="113"/>
      <c r="AA63" s="163"/>
      <c r="AB63" s="113"/>
      <c r="AC63" s="113"/>
      <c r="AD63" s="113"/>
      <c r="AF63" s="163"/>
      <c r="AG63" s="216">
        <f>E63</f>
        <v>2700</v>
      </c>
      <c r="AH63" s="208">
        <f>SUM(AH61*AG63)</f>
        <v>27</v>
      </c>
    </row>
    <row r="64" spans="1:45" ht="13" x14ac:dyDescent="0.3">
      <c r="A64" s="205"/>
      <c r="B64" s="220" t="s">
        <v>47</v>
      </c>
      <c r="C64" s="194"/>
      <c r="D64" s="194"/>
      <c r="E64" s="229">
        <f>SUM(E63:E63)</f>
        <v>2700</v>
      </c>
      <c r="F64" s="194"/>
      <c r="G64" s="194"/>
      <c r="H64" s="213"/>
      <c r="I64" s="213"/>
      <c r="J64" s="213"/>
      <c r="K64" s="194"/>
      <c r="L64" s="163"/>
      <c r="M64" s="213"/>
      <c r="N64" s="213"/>
      <c r="O64" s="213"/>
      <c r="P64" s="194"/>
      <c r="Q64" s="163"/>
      <c r="R64" s="213"/>
      <c r="S64" s="213"/>
      <c r="T64" s="213"/>
      <c r="U64" s="194"/>
      <c r="V64" s="163"/>
      <c r="W64" s="213"/>
      <c r="X64" s="213"/>
      <c r="Y64" s="213"/>
      <c r="Z64" s="194"/>
      <c r="AA64" s="163"/>
      <c r="AB64" s="213"/>
      <c r="AC64" s="213"/>
      <c r="AD64" s="213"/>
      <c r="AE64" s="194"/>
      <c r="AF64" s="163"/>
      <c r="AG64" s="221">
        <f>SUM(AG63:AG63)</f>
        <v>2700</v>
      </c>
      <c r="AH64" s="225">
        <f>SUM(AH63:AH63)</f>
        <v>27</v>
      </c>
    </row>
    <row r="65" spans="1:34" x14ac:dyDescent="0.25">
      <c r="A65" s="205"/>
      <c r="B65" s="215" t="s">
        <v>43</v>
      </c>
      <c r="C65" s="192"/>
      <c r="D65" s="192">
        <f>D14</f>
        <v>7.6999999999999999E-2</v>
      </c>
      <c r="E65" s="230">
        <f>ROUND(D65*E64,-1)</f>
        <v>210</v>
      </c>
      <c r="H65" s="113"/>
      <c r="I65" s="113"/>
      <c r="J65" s="113"/>
      <c r="L65" s="163"/>
      <c r="M65" s="113"/>
      <c r="N65" s="113"/>
      <c r="O65" s="113"/>
      <c r="Q65" s="163"/>
      <c r="R65" s="113"/>
      <c r="S65" s="113"/>
      <c r="T65" s="113"/>
      <c r="V65" s="163"/>
      <c r="W65" s="113"/>
      <c r="X65" s="113"/>
      <c r="Y65" s="113"/>
      <c r="AA65" s="163"/>
      <c r="AB65" s="113"/>
      <c r="AC65" s="113"/>
      <c r="AD65" s="113"/>
      <c r="AF65" s="163"/>
      <c r="AG65" s="216">
        <f>E65</f>
        <v>210</v>
      </c>
      <c r="AH65" s="208">
        <f>ROUND(AH64*D65,-1)</f>
        <v>0</v>
      </c>
    </row>
    <row r="66" spans="1:34" ht="13" x14ac:dyDescent="0.3">
      <c r="A66" s="205"/>
      <c r="B66" s="199" t="s">
        <v>42</v>
      </c>
      <c r="C66" s="194"/>
      <c r="D66" s="194"/>
      <c r="E66" s="231">
        <f>SUM(E64:E65)</f>
        <v>2910</v>
      </c>
      <c r="F66" s="194"/>
      <c r="G66" s="194"/>
      <c r="H66" s="213"/>
      <c r="I66" s="213"/>
      <c r="J66" s="213"/>
      <c r="K66" s="194"/>
      <c r="L66" s="163"/>
      <c r="M66" s="213"/>
      <c r="N66" s="213"/>
      <c r="O66" s="213"/>
      <c r="P66" s="194"/>
      <c r="Q66" s="163"/>
      <c r="R66" s="213"/>
      <c r="S66" s="213"/>
      <c r="T66" s="213"/>
      <c r="U66" s="194"/>
      <c r="V66" s="163"/>
      <c r="W66" s="213"/>
      <c r="X66" s="213"/>
      <c r="Y66" s="213"/>
      <c r="Z66" s="194"/>
      <c r="AA66" s="163"/>
      <c r="AB66" s="213"/>
      <c r="AC66" s="213"/>
      <c r="AD66" s="213"/>
      <c r="AE66" s="194"/>
      <c r="AF66" s="163"/>
      <c r="AG66" s="221">
        <f>E66</f>
        <v>2910</v>
      </c>
      <c r="AH66" s="225">
        <f>SUM(AH64:AH65)</f>
        <v>27</v>
      </c>
    </row>
    <row r="67" spans="1:34" ht="13" thickBot="1" x14ac:dyDescent="0.3">
      <c r="A67" s="209"/>
      <c r="B67" s="67"/>
      <c r="C67" s="67"/>
      <c r="D67" s="67"/>
      <c r="E67" s="128"/>
      <c r="F67" s="67"/>
      <c r="G67" s="210"/>
      <c r="H67" s="128"/>
      <c r="I67" s="128"/>
      <c r="J67" s="128"/>
      <c r="K67" s="67"/>
      <c r="L67" s="210"/>
      <c r="M67" s="128"/>
      <c r="N67" s="128"/>
      <c r="O67" s="128"/>
      <c r="P67" s="67"/>
      <c r="Q67" s="210"/>
      <c r="R67" s="128"/>
      <c r="S67" s="128"/>
      <c r="T67" s="128"/>
      <c r="U67" s="67"/>
      <c r="V67" s="210"/>
      <c r="W67" s="128"/>
      <c r="X67" s="128"/>
      <c r="Y67" s="128"/>
      <c r="Z67" s="67"/>
      <c r="AA67" s="210"/>
      <c r="AB67" s="128"/>
      <c r="AC67" s="128"/>
      <c r="AD67" s="128"/>
      <c r="AE67" s="67"/>
      <c r="AF67" s="210"/>
      <c r="AG67" s="217"/>
      <c r="AH67" s="211"/>
    </row>
    <row r="68" spans="1:34" ht="13" thickBot="1" x14ac:dyDescent="0.3">
      <c r="A68" s="256"/>
      <c r="B68" s="35"/>
      <c r="C68" s="35"/>
      <c r="D68" s="35"/>
      <c r="E68" s="113"/>
      <c r="H68" s="113"/>
      <c r="I68" s="113"/>
      <c r="J68" s="113"/>
      <c r="L68" s="163"/>
      <c r="M68" s="113"/>
      <c r="N68" s="113"/>
      <c r="O68" s="113"/>
      <c r="Q68" s="163"/>
      <c r="R68" s="113"/>
      <c r="S68" s="113"/>
      <c r="T68" s="113"/>
      <c r="V68" s="163"/>
      <c r="W68" s="113"/>
      <c r="X68" s="113"/>
      <c r="Y68" s="113"/>
      <c r="AA68" s="163"/>
      <c r="AB68" s="113"/>
      <c r="AC68" s="113"/>
      <c r="AD68" s="113"/>
      <c r="AF68" s="163"/>
      <c r="AG68" s="201"/>
      <c r="AH68" s="201"/>
    </row>
    <row r="69" spans="1:34" ht="13" hidden="1" customHeight="1" thickBot="1" x14ac:dyDescent="0.3">
      <c r="A69" s="205"/>
      <c r="B69" s="35"/>
      <c r="C69" s="35"/>
      <c r="D69" s="35"/>
      <c r="E69" s="113"/>
      <c r="H69" s="113"/>
      <c r="I69" s="113"/>
      <c r="J69" s="113"/>
      <c r="L69" s="163"/>
      <c r="M69" s="113"/>
      <c r="N69" s="113"/>
      <c r="O69" s="113"/>
      <c r="Q69" s="163"/>
      <c r="R69" s="113"/>
      <c r="S69" s="113"/>
      <c r="T69" s="113"/>
      <c r="V69" s="163"/>
      <c r="W69" s="113"/>
      <c r="X69" s="113"/>
      <c r="Y69" s="113"/>
      <c r="AA69" s="163"/>
      <c r="AB69" s="113"/>
      <c r="AC69" s="113"/>
      <c r="AD69" s="113"/>
      <c r="AF69" s="163"/>
      <c r="AG69" s="67"/>
      <c r="AH69" s="67"/>
    </row>
    <row r="70" spans="1:34" s="238" customFormat="1" ht="24.75" customHeight="1" thickBot="1" x14ac:dyDescent="0.35">
      <c r="A70" s="236"/>
      <c r="B70" s="226" t="s">
        <v>71</v>
      </c>
      <c r="C70" s="226"/>
      <c r="D70" s="226"/>
      <c r="E70" s="237"/>
      <c r="F70" s="226"/>
      <c r="G70" s="226"/>
      <c r="H70" s="237"/>
      <c r="I70" s="237"/>
      <c r="J70" s="237"/>
      <c r="K70" s="226"/>
      <c r="L70" s="240"/>
      <c r="M70" s="237"/>
      <c r="N70" s="237"/>
      <c r="O70" s="237"/>
      <c r="P70" s="226"/>
      <c r="Q70" s="240"/>
      <c r="R70" s="237"/>
      <c r="S70" s="237"/>
      <c r="T70" s="237"/>
      <c r="U70" s="226"/>
      <c r="V70" s="240"/>
      <c r="W70" s="237"/>
      <c r="X70" s="237"/>
      <c r="Y70" s="237"/>
      <c r="Z70" s="226"/>
      <c r="AA70" s="240"/>
      <c r="AB70" s="237"/>
      <c r="AC70" s="237"/>
      <c r="AD70" s="237"/>
      <c r="AE70" s="226"/>
      <c r="AF70" s="240"/>
      <c r="AG70" s="227">
        <f>SUM(AG66+AG15)</f>
        <v>527400</v>
      </c>
      <c r="AH70" s="227">
        <f>SUM(AH66+AH15)</f>
        <v>5267</v>
      </c>
    </row>
  </sheetData>
  <mergeCells count="8">
    <mergeCell ref="S8:U8"/>
    <mergeCell ref="X8:Z8"/>
    <mergeCell ref="AC8:AE8"/>
    <mergeCell ref="D2:J2"/>
    <mergeCell ref="AG6:AH6"/>
    <mergeCell ref="D8:F8"/>
    <mergeCell ref="I8:K8"/>
    <mergeCell ref="N8:P8"/>
  </mergeCells>
  <phoneticPr fontId="0" type="noConversion"/>
  <pageMargins left="0.59055118110236227" right="0.43307086614173229" top="0.35433070866141736" bottom="0.43307086614173229" header="0.27559055118110237" footer="0.19685039370078741"/>
  <pageSetup paperSize="8" scale="70" orientation="landscape" horizontalDpi="300" verticalDpi="300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5</vt:i4>
      </vt:variant>
    </vt:vector>
  </HeadingPairs>
  <TitlesOfParts>
    <vt:vector size="6" baseType="lpstr">
      <vt:lpstr>Bernmobil Garage 1</vt:lpstr>
      <vt:lpstr>'Bernmobil Garage 1'!Druckbereich</vt:lpstr>
      <vt:lpstr>'Bernmobil Garage 1'!K1_SIA102</vt:lpstr>
      <vt:lpstr>'Bernmobil Garage 1'!K1_SIA108</vt:lpstr>
      <vt:lpstr>'Bernmobil Garage 1'!K2_SIA102</vt:lpstr>
      <vt:lpstr>'Bernmobil Garage 1'!K2_SIA108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Zusatzhonorar 5, Grundlagen innerhalb</dc:title>
  <dc:creator>.</dc:creator>
  <cp:lastModifiedBy>Christian Haldimann</cp:lastModifiedBy>
  <cp:lastPrinted>2019-03-12T20:30:54Z</cp:lastPrinted>
  <dcterms:created xsi:type="dcterms:W3CDTF">1997-05-30T06:41:57Z</dcterms:created>
  <dcterms:modified xsi:type="dcterms:W3CDTF">2019-03-12T20:35:27Z</dcterms:modified>
</cp:coreProperties>
</file>